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105" windowWidth="28830" windowHeight="6030" activeTab="1"/>
  </bookViews>
  <sheets>
    <sheet name="Lake Data" sheetId="8" r:id="rId1"/>
    <sheet name="Fig 5-1" sheetId="3" r:id="rId2"/>
    <sheet name="2011 data" sheetId="4" r:id="rId3"/>
    <sheet name="2010 data check" sheetId="5" r:id="rId4"/>
    <sheet name="2012Hg" sheetId="6" r:id="rId5"/>
    <sheet name="2012 methlyHg" sheetId="7" r:id="rId6"/>
    <sheet name="2013 Hg" sheetId="9" r:id="rId7"/>
    <sheet name="2013 methlyHg" sheetId="10" r:id="rId8"/>
    <sheet name="2013 dissolvedHg" sheetId="11" r:id="rId9"/>
  </sheets>
  <definedNames>
    <definedName name="_xlnm.Print_Area" localSheetId="1">'Fig 5-1'!$N$1:$AA$42</definedName>
  </definedNames>
  <calcPr calcId="145621"/>
  <pivotCaches>
    <pivotCache cacheId="0" r:id="rId10"/>
    <pivotCache cacheId="1" r:id="rId11"/>
    <pivotCache cacheId="2" r:id="rId12"/>
  </pivotCaches>
</workbook>
</file>

<file path=xl/calcChain.xml><?xml version="1.0" encoding="utf-8"?>
<calcChain xmlns="http://schemas.openxmlformats.org/spreadsheetml/2006/main">
  <c r="I26" i="10" l="1"/>
  <c r="H26" i="10"/>
  <c r="G26" i="10"/>
  <c r="F26" i="10"/>
  <c r="E26" i="10"/>
  <c r="I25" i="10"/>
  <c r="H25" i="10"/>
  <c r="G25" i="10"/>
  <c r="F25" i="10"/>
  <c r="E25" i="10"/>
  <c r="F24" i="10"/>
  <c r="F23" i="10"/>
  <c r="S29" i="11"/>
  <c r="S28" i="11"/>
  <c r="S27" i="11"/>
  <c r="S26" i="11"/>
  <c r="S24" i="11"/>
  <c r="S25" i="11"/>
  <c r="S18" i="11"/>
  <c r="S17" i="11"/>
  <c r="S22" i="11"/>
  <c r="S21" i="11"/>
  <c r="S20" i="11"/>
  <c r="S19" i="11"/>
  <c r="S14" i="11"/>
  <c r="S9" i="11"/>
  <c r="S8" i="11"/>
  <c r="S7" i="11"/>
  <c r="S4" i="11"/>
  <c r="J43" i="9"/>
  <c r="I43" i="9"/>
  <c r="H43" i="9"/>
  <c r="G43" i="9"/>
  <c r="F43" i="9"/>
  <c r="G42" i="9"/>
  <c r="J41" i="9"/>
  <c r="I41" i="9"/>
  <c r="H41" i="9"/>
  <c r="G41" i="9"/>
  <c r="F41" i="9"/>
  <c r="G40" i="9"/>
  <c r="S32" i="9"/>
  <c r="S31" i="9"/>
  <c r="S30" i="9"/>
  <c r="S29" i="9"/>
  <c r="S28" i="9"/>
  <c r="S27" i="9"/>
  <c r="S17" i="9"/>
  <c r="S13" i="9"/>
  <c r="S12" i="9"/>
  <c r="S11" i="9"/>
  <c r="S6" i="9"/>
  <c r="S25" i="9"/>
  <c r="S24" i="9"/>
  <c r="S23" i="9"/>
  <c r="S22" i="9"/>
  <c r="S21" i="9"/>
  <c r="S20" i="9"/>
  <c r="S16" i="9"/>
  <c r="S10" i="9"/>
  <c r="S9" i="9"/>
  <c r="S8" i="9"/>
  <c r="S5" i="9"/>
  <c r="E36" i="6"/>
  <c r="E39" i="6"/>
  <c r="I39" i="6" l="1"/>
  <c r="I38" i="6"/>
  <c r="I37" i="6"/>
  <c r="I36" i="6"/>
  <c r="H39" i="6"/>
  <c r="H38" i="6"/>
  <c r="H37" i="6"/>
  <c r="H36" i="6"/>
  <c r="G39" i="6"/>
  <c r="G38" i="6"/>
  <c r="G37" i="6"/>
  <c r="G36" i="6"/>
  <c r="E38" i="6"/>
  <c r="E37" i="6"/>
  <c r="F39" i="6"/>
  <c r="F38" i="6"/>
  <c r="F37" i="6"/>
  <c r="F36" i="6"/>
  <c r="V9" i="8"/>
  <c r="V10" i="8"/>
  <c r="V11" i="8"/>
  <c r="V12" i="8"/>
  <c r="V1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28" i="8"/>
  <c r="V29" i="8"/>
  <c r="V30" i="8"/>
  <c r="V31" i="8"/>
  <c r="V32" i="8"/>
  <c r="V33" i="8"/>
  <c r="V34" i="8"/>
  <c r="V35" i="8"/>
  <c r="V36" i="8"/>
  <c r="V37" i="8"/>
  <c r="V38" i="8"/>
  <c r="V39" i="8"/>
  <c r="V40" i="8"/>
  <c r="V41" i="8"/>
  <c r="V42" i="8"/>
  <c r="V43" i="8"/>
  <c r="V44" i="8"/>
  <c r="V45" i="8"/>
  <c r="V46" i="8"/>
  <c r="V47" i="8"/>
  <c r="V48" i="8"/>
  <c r="V49" i="8"/>
  <c r="V50" i="8"/>
  <c r="V51" i="8"/>
  <c r="I34" i="7" l="1"/>
  <c r="I33" i="7"/>
  <c r="I32" i="7"/>
  <c r="I31" i="7"/>
  <c r="H34" i="7"/>
  <c r="G34" i="7"/>
  <c r="F34" i="7"/>
  <c r="E34" i="7"/>
  <c r="H33" i="7"/>
  <c r="G33" i="7"/>
  <c r="F33" i="7"/>
  <c r="E33" i="7"/>
  <c r="H32" i="7"/>
  <c r="G32" i="7"/>
  <c r="F32" i="7"/>
  <c r="E32" i="7"/>
  <c r="H31" i="7"/>
  <c r="G31" i="7"/>
  <c r="F31" i="7"/>
  <c r="E31" i="7"/>
  <c r="AW38" i="4" l="1"/>
  <c r="AU38" i="4"/>
  <c r="AS38" i="4"/>
  <c r="AW37" i="4"/>
  <c r="AU37" i="4"/>
  <c r="AS37" i="4"/>
  <c r="AW36" i="4"/>
  <c r="AU36" i="4"/>
  <c r="AS36" i="4"/>
  <c r="AW35" i="4"/>
  <c r="AU35" i="4"/>
  <c r="AS35" i="4"/>
  <c r="AW34" i="4"/>
  <c r="AU34" i="4"/>
  <c r="AS34" i="4"/>
  <c r="AQ38" i="4"/>
  <c r="AQ37" i="4"/>
  <c r="AQ36" i="4"/>
  <c r="AQ35" i="4"/>
  <c r="AQ34" i="4"/>
</calcChain>
</file>

<file path=xl/sharedStrings.xml><?xml version="1.0" encoding="utf-8"?>
<sst xmlns="http://schemas.openxmlformats.org/spreadsheetml/2006/main" count="3042" uniqueCount="295">
  <si>
    <t>START_DATE</t>
  </si>
  <si>
    <t>SITE</t>
  </si>
  <si>
    <t>DEPTH</t>
  </si>
  <si>
    <t>Parameter</t>
  </si>
  <si>
    <t>Units</t>
  </si>
  <si>
    <t>SRESULT</t>
  </si>
  <si>
    <t>QUALIFIER</t>
  </si>
  <si>
    <t>VRESULT</t>
  </si>
  <si>
    <t>LAB_COMMENTS</t>
  </si>
  <si>
    <t>REMARK_CODE</t>
  </si>
  <si>
    <t>NORTH</t>
  </si>
  <si>
    <t>Hg</t>
  </si>
  <si>
    <t>ng/l</t>
  </si>
  <si>
    <t xml:space="preserve">performed by Frontier Geosciences </t>
  </si>
  <si>
    <t>performed by Frontier Geosciences</t>
  </si>
  <si>
    <t>Analysis performed by NYSDOH ELAP #11662</t>
  </si>
  <si>
    <t>Analysis performed by NYSDOH ELAP #11662.</t>
  </si>
  <si>
    <t>N</t>
  </si>
  <si>
    <t>Note: bottles labeled field were used for sample; one field bottle not double bagged, used inner bag of reagent water.</t>
  </si>
  <si>
    <t>SOUTH</t>
  </si>
  <si>
    <t>Blank and dilution corrected.</t>
  </si>
  <si>
    <t>perfomed by Frontier Geosciences</t>
  </si>
  <si>
    <t>NA</t>
  </si>
  <si>
    <t>Sample is Duplicate of #2507791</t>
  </si>
  <si>
    <t>Sample is Duplicate of #2510387</t>
  </si>
  <si>
    <t>Sample is duplicate of #2706043</t>
  </si>
  <si>
    <t>Sample is duplicate of #2709432</t>
  </si>
  <si>
    <t>Sample is duplicate of #2712076</t>
  </si>
  <si>
    <t>NORTH Total</t>
  </si>
  <si>
    <t>SOUTH Total</t>
  </si>
  <si>
    <t>Average of VRESULT</t>
  </si>
  <si>
    <t>YEAR</t>
  </si>
  <si>
    <t>CountOfVRESULT</t>
  </si>
  <si>
    <t>AvgOfVRESULT</t>
  </si>
  <si>
    <t>MinOfVRESULT</t>
  </si>
  <si>
    <t>MaxOfVRESULT</t>
  </si>
  <si>
    <t>StDevOfVRESULT</t>
  </si>
  <si>
    <t>Hg-methyl</t>
  </si>
  <si>
    <t>Methyl Mercury - 18-meters</t>
  </si>
  <si>
    <t>Queried from ONONDAGA.MDB</t>
  </si>
  <si>
    <t>Duplicates averaged Hg (ng/l)</t>
  </si>
  <si>
    <t>Sample is duplicate of sample 2812838.</t>
  </si>
  <si>
    <t>Sample is duplicate of #2809065</t>
  </si>
  <si>
    <t>(LakeSouth_LowLevelHg_Data)</t>
  </si>
  <si>
    <t>Samples arrived @ 6.3 deg. C and rejected. Equipment Blank concentration of Hg exceed acceptable limits. Associated sample results &lt; 5x the blank conc</t>
  </si>
  <si>
    <t>Sample is duplicate of #2904474. Samples arrived @ 6.3 deg. C and rejected. Equipment Blank concentration of Hg exceed acceptable limits. Associated s</t>
  </si>
  <si>
    <t>Sample is duplicate of #2906686.</t>
  </si>
  <si>
    <t>Sample received past hold time</t>
  </si>
  <si>
    <t>Sample is duplicate of #2911408.</t>
  </si>
  <si>
    <t>tnp</t>
  </si>
  <si>
    <t>Database rec'd April 2011</t>
  </si>
  <si>
    <t>Sample is duplicate of #2010003986.</t>
  </si>
  <si>
    <t>Sample is duplicate of #2010008986.</t>
  </si>
  <si>
    <t>Sample is duplicate of #2010012739.</t>
  </si>
  <si>
    <t>LakeSouth_LowLevelHg_Data-All</t>
  </si>
  <si>
    <t>Year</t>
  </si>
  <si>
    <t>Samples arrived broken in cooler; not analyzed. kms</t>
  </si>
  <si>
    <t>LakeSouth_LowLevelHg_Stats-All</t>
  </si>
  <si>
    <t>Mercury - 3-meters</t>
  </si>
  <si>
    <t>Mercury - 18-meters</t>
  </si>
  <si>
    <t>LakeSouth_LowLevelMMHg_Stats-All</t>
  </si>
  <si>
    <t>samples.SAMPLE_NO</t>
  </si>
  <si>
    <t>IND_CODE</t>
  </si>
  <si>
    <t>SOURCE</t>
  </si>
  <si>
    <t>CATEGORY</t>
  </si>
  <si>
    <t>STUDY</t>
  </si>
  <si>
    <t>LAB_SAMPLE_TYPE</t>
  </si>
  <si>
    <t>SAMPLE_TYPE</t>
  </si>
  <si>
    <t>QAQC</t>
  </si>
  <si>
    <t>LAB</t>
  </si>
  <si>
    <t>START_TIME</t>
  </si>
  <si>
    <t>samples.YEAR</t>
  </si>
  <si>
    <t>SAMPLE_REMARKS</t>
  </si>
  <si>
    <t>samples.RECORD_DATE</t>
  </si>
  <si>
    <t>results.SAMPLE_NO</t>
  </si>
  <si>
    <t>LAB_METHOD_NO</t>
  </si>
  <si>
    <t>LAB_PARAMETER</t>
  </si>
  <si>
    <t>LAB_PARAMETER_UNITS</t>
  </si>
  <si>
    <t>RESULT_FLAG</t>
  </si>
  <si>
    <t>results.RECORD_DATE</t>
  </si>
  <si>
    <t>Field0</t>
  </si>
  <si>
    <t>SITE_TYPE</t>
  </si>
  <si>
    <t>Lake 3m North</t>
  </si>
  <si>
    <t>Onondaga Lake</t>
  </si>
  <si>
    <t>Lake LL Hg</t>
  </si>
  <si>
    <t>Grab</t>
  </si>
  <si>
    <t>GRAB</t>
  </si>
  <si>
    <t>Frontier</t>
  </si>
  <si>
    <t>LAKE</t>
  </si>
  <si>
    <t>Lake 18m North</t>
  </si>
  <si>
    <t>Un-official result for split sample. Hg = 1.50 ng/L. Analysis performed by WEP lab.</t>
  </si>
  <si>
    <t>Un-official result for split sample. Hg = 0.990 ng/L. Analysis performed by WEP lab.</t>
  </si>
  <si>
    <t>Test Ameri</t>
  </si>
  <si>
    <t>Lake 3m South</t>
  </si>
  <si>
    <t xml:space="preserve">Lake 18m South </t>
  </si>
  <si>
    <t>Un-official result for split sample. Hg = 1.63 ng/L. Analysis performed by WEP lab.</t>
  </si>
  <si>
    <t>Lake 18m South</t>
  </si>
  <si>
    <t>Un-official result for split sample. Hg = 1.16 ng/L. Analysis performed by WEP lab.</t>
  </si>
  <si>
    <t>DATE</t>
  </si>
  <si>
    <t>IC#</t>
  </si>
  <si>
    <t>SAMPLE #</t>
  </si>
  <si>
    <t>PROJECT</t>
  </si>
  <si>
    <t>PARAMETER</t>
  </si>
  <si>
    <t>UNITS</t>
  </si>
  <si>
    <t>REMARKS</t>
  </si>
  <si>
    <t>FLAG</t>
  </si>
  <si>
    <t/>
  </si>
  <si>
    <t>from AMP spread sheet 2010 filted for Hg, 3m, 18m, SD and ND samples only</t>
  </si>
  <si>
    <t>year</t>
  </si>
  <si>
    <t>N_3</t>
  </si>
  <si>
    <t>N-18</t>
  </si>
  <si>
    <t>Navg</t>
  </si>
  <si>
    <t>S_3</t>
  </si>
  <si>
    <t>S_avg</t>
  </si>
  <si>
    <t>S_18</t>
  </si>
  <si>
    <t>Row Labels</t>
  </si>
  <si>
    <t>Grand Total</t>
  </si>
  <si>
    <t>Count of N_3</t>
  </si>
  <si>
    <t>Average of N_3_2</t>
  </si>
  <si>
    <t>Min of N_3_3</t>
  </si>
  <si>
    <t>Max of N_3_4</t>
  </si>
  <si>
    <t>StdDev of N_3_2</t>
  </si>
  <si>
    <t>Count of S_3</t>
  </si>
  <si>
    <t>Average of S_3_2</t>
  </si>
  <si>
    <t>Min of S_3_3</t>
  </si>
  <si>
    <t>Max of S_3_5</t>
  </si>
  <si>
    <t>Count of N-18</t>
  </si>
  <si>
    <t>Average of N-18_2</t>
  </si>
  <si>
    <t>Min of S_3_4</t>
  </si>
  <si>
    <t>Max of N-18_3</t>
  </si>
  <si>
    <t>StdDev of N-18_4</t>
  </si>
  <si>
    <t>Count of S_18</t>
  </si>
  <si>
    <t>Average of S_18_2</t>
  </si>
  <si>
    <t>Min of S_18_3</t>
  </si>
  <si>
    <t>Max of S_18_4</t>
  </si>
  <si>
    <t>StdDev of S_18_2</t>
  </si>
  <si>
    <t>Lake 18m South - Duplicate</t>
  </si>
  <si>
    <t>Quality Control</t>
  </si>
  <si>
    <t>DUP</t>
  </si>
  <si>
    <t>Sample is duplicate of #2011005728.</t>
  </si>
  <si>
    <t>Sample is duplicate of #2011012668. Un-official result for split sample. Hg = 1.26 ng/L. Analysis performed by WEP lab.</t>
  </si>
  <si>
    <t>Sample is duplicate of #2011016743.</t>
  </si>
  <si>
    <t>methly Hg</t>
  </si>
  <si>
    <t>methyl-Hg</t>
  </si>
  <si>
    <t>2011_All_Lake_Data_DMO all data 3m, 18m South and North Deep duplicates included</t>
  </si>
  <si>
    <t>&lt;0.05</t>
  </si>
  <si>
    <t>Column Labels</t>
  </si>
  <si>
    <t>Total Count of VRESULT</t>
  </si>
  <si>
    <t>Count of VRESULT</t>
  </si>
  <si>
    <t>Total Average of VRESULT2</t>
  </si>
  <si>
    <t>Average of VRESULT2</t>
  </si>
  <si>
    <t>date</t>
  </si>
  <si>
    <t>methHg Count 3m N</t>
  </si>
  <si>
    <t>methHg avg 3m N</t>
  </si>
  <si>
    <t>methHg Count 18m N</t>
  </si>
  <si>
    <t>methHg avg 18mN</t>
  </si>
  <si>
    <t>methHg Count 18m S</t>
  </si>
  <si>
    <t>methHg avg 18mS</t>
  </si>
  <si>
    <t>methHg Count 3m S</t>
  </si>
  <si>
    <t>methHg avg 3m S</t>
  </si>
  <si>
    <t>avg</t>
  </si>
  <si>
    <t>min</t>
  </si>
  <si>
    <t>max</t>
  </si>
  <si>
    <t>std</t>
  </si>
  <si>
    <t>count</t>
  </si>
  <si>
    <t>Figure 5-1</t>
  </si>
  <si>
    <t>samples_SAMPLE_NO</t>
  </si>
  <si>
    <t>END_DATE</t>
  </si>
  <si>
    <t>END_TIME</t>
  </si>
  <si>
    <t>RESULT_QUESTION</t>
  </si>
  <si>
    <t>results_RECORD_DATE</t>
  </si>
  <si>
    <t>ELS</t>
  </si>
  <si>
    <t>mg/L</t>
  </si>
  <si>
    <t>1.2</t>
  </si>
  <si>
    <t>1.3</t>
  </si>
  <si>
    <t>1.4</t>
  </si>
  <si>
    <t>1.9</t>
  </si>
  <si>
    <t>2.1</t>
  </si>
  <si>
    <t>Split with Testamerica sample# 2012015590</t>
  </si>
  <si>
    <t>0.00000199</t>
  </si>
  <si>
    <t>Split with Testamerica sample# 2012015591</t>
  </si>
  <si>
    <t>0.00000159</t>
  </si>
  <si>
    <t>1.5</t>
  </si>
  <si>
    <t>Sample is duplicate of #2012004904.</t>
  </si>
  <si>
    <t>3.7</t>
  </si>
  <si>
    <t>2.2</t>
  </si>
  <si>
    <t>Sample is duplicate of #2012011975.</t>
  </si>
  <si>
    <t>2.6</t>
  </si>
  <si>
    <t>4.8</t>
  </si>
  <si>
    <t>5.1</t>
  </si>
  <si>
    <t>Sample is duplicate of #2012015588.</t>
  </si>
  <si>
    <t>4.6</t>
  </si>
  <si>
    <t>Split with Testamerica sample# 2012015587</t>
  </si>
  <si>
    <t>0.00000385</t>
  </si>
  <si>
    <t>Split with Testamerica sample# 2012015588</t>
  </si>
  <si>
    <t>0.00000445</t>
  </si>
  <si>
    <t>Sample is duplicate of #2012015980</t>
  </si>
  <si>
    <t>0.00000304</t>
  </si>
  <si>
    <t>2011_All_Lake_Data_DMO all data 3m, 18m South and North Deep  duplicates included</t>
  </si>
  <si>
    <t>2012_All_Lake_Data_DMO.xls  all data 3m, 18m South and North Deep no duplicates used North Duplicates used South</t>
  </si>
  <si>
    <t>J B V</t>
  </si>
  <si>
    <t>J: Result &lt; RL but &gt;= MDL and the concentration is an approximate value. B:Compound was found in the blank and sample. V:Not preserved on time.</t>
  </si>
  <si>
    <t>J: Result &lt; RL but &gt;= MDL and the concentration is an approximate value. B:Compound was found in the blank and sample.V:Not preserved on time.</t>
  </si>
  <si>
    <t>0.084</t>
  </si>
  <si>
    <t>0.066</t>
  </si>
  <si>
    <t>0.082</t>
  </si>
  <si>
    <t>B</t>
  </si>
  <si>
    <t>Compound was found in the blank and sample.</t>
  </si>
  <si>
    <t>Dup of #2012004904. J: Result &lt; RL but &gt;= MDL &amp; the conc. is an approx. value.  B:Compound was found in the blank and sample. V:Not preserved on time.</t>
  </si>
  <si>
    <t>0.097</t>
  </si>
  <si>
    <t>0.085</t>
  </si>
  <si>
    <t>0.093</t>
  </si>
  <si>
    <t>0.088</t>
  </si>
  <si>
    <t>0.089</t>
  </si>
  <si>
    <t>Sample is duplicate of #2012015588. Compound was found in the blank and sample.</t>
  </si>
  <si>
    <t>2012 methyl Hg</t>
  </si>
  <si>
    <t>average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</si>
  <si>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</si>
  <si>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</si>
  <si>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</si>
  <si>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</si>
  <si>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</si>
  <si>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</si>
  <si>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</si>
  <si>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</si>
  <si>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</si>
  <si>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</si>
  <si>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</si>
  <si>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</si>
  <si>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</si>
  <si>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Site</t>
  </si>
  <si>
    <t>13</t>
  </si>
  <si>
    <t>Dissolved filters may have been rinsed with contaminated DI. Problems noted with lab water system.</t>
  </si>
  <si>
    <t>0.00000105</t>
  </si>
  <si>
    <t>0.00000100</t>
  </si>
  <si>
    <t>Hg-Diss</t>
  </si>
  <si>
    <t>J Flag:Result is less than the RL but greater than or equal to the MDL and the concentration is an approximate value.</t>
  </si>
  <si>
    <t>0.8</t>
  </si>
  <si>
    <t>0.48</t>
  </si>
  <si>
    <t>J</t>
  </si>
  <si>
    <t>ng/L</t>
  </si>
  <si>
    <t>0.069</t>
  </si>
  <si>
    <t>0.00000121</t>
  </si>
  <si>
    <t>0.00000109</t>
  </si>
  <si>
    <t>0.51</t>
  </si>
  <si>
    <t>0.071</t>
  </si>
  <si>
    <t>0.65</t>
  </si>
  <si>
    <t>0.16</t>
  </si>
  <si>
    <t>0.00000149</t>
  </si>
  <si>
    <t>0.00000087</t>
  </si>
  <si>
    <t>0.74</t>
  </si>
  <si>
    <t>0.064</t>
  </si>
  <si>
    <t>Sample is duplicate of #2013005481. Dissolved filters may have been rinsed with contaminated DI. Problems noted with lab water system.</t>
  </si>
  <si>
    <t>0.00000145</t>
  </si>
  <si>
    <t>Sample is duplicate of #2013005481.</t>
  </si>
  <si>
    <t>0.00000118</t>
  </si>
  <si>
    <t>Sample is duplicate of #2013005488.</t>
  </si>
  <si>
    <t>0.56</t>
  </si>
  <si>
    <t>0.057</t>
  </si>
  <si>
    <t>0.00000180</t>
  </si>
  <si>
    <t>0.00000122</t>
  </si>
  <si>
    <t>&lt;0.50</t>
  </si>
  <si>
    <t>0.075</t>
  </si>
  <si>
    <t>0.00000120</t>
  </si>
  <si>
    <t>&lt;0.00000050</t>
  </si>
  <si>
    <t>U - Analyte was analyzed for but not detected.</t>
  </si>
  <si>
    <t>1.7</t>
  </si>
  <si>
    <t>U</t>
  </si>
  <si>
    <t>Sample is duplicate of #2013011931.</t>
  </si>
  <si>
    <t>0.00000139</t>
  </si>
  <si>
    <t>Sample is duplicate of #2013011949.</t>
  </si>
  <si>
    <t>1.6</t>
  </si>
  <si>
    <t>0.00000194</t>
  </si>
  <si>
    <t>0.00000056</t>
  </si>
  <si>
    <t>J - Result is less than the RL but greater than or equal to the MDL and the concentration is an approximate value. B - Compound was found in the blank</t>
  </si>
  <si>
    <t>2.3</t>
  </si>
  <si>
    <t>0.43</t>
  </si>
  <si>
    <t>J, B</t>
  </si>
  <si>
    <t>0.076</t>
  </si>
  <si>
    <t>0.00000462</t>
  </si>
  <si>
    <t>0.00000064</t>
  </si>
  <si>
    <t>Sample is a duplicate of #2013017391.</t>
  </si>
  <si>
    <t>0.00000498</t>
  </si>
  <si>
    <t>0.00000086</t>
  </si>
  <si>
    <t>Sample is a duplicate of #2013017396.</t>
  </si>
  <si>
    <t>7.2</t>
  </si>
  <si>
    <t>0.66</t>
  </si>
  <si>
    <t>0.19</t>
  </si>
  <si>
    <t>0.00000460</t>
  </si>
  <si>
    <t>0.00000103</t>
  </si>
  <si>
    <t>9.2</t>
  </si>
  <si>
    <t>0.94</t>
  </si>
  <si>
    <t>0.15</t>
  </si>
  <si>
    <t>Hg(ng/L)</t>
  </si>
  <si>
    <t>Hgdiss(ng/L)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</si>
</sst>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dd\-mmm\-yy"/>
    <numFmt numFmtId="166" formatCode="0.0000"/>
    <numFmt numFmtId="167" formatCode="#,##0.000"/>
  </numFmts>
  <fonts count="16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color indexed="8"/>
      <name val="Verdana"/>
      <family val="2"/>
    </font>
    <font>
      <sz val="12"/>
      <color indexed="8"/>
      <name val="Verdana"/>
      <family val="2"/>
    </font>
    <font>
      <b/>
      <sz val="10"/>
      <color rgb="FF0000FF"/>
      <name val="Arial"/>
      <family val="2"/>
    </font>
    <font>
      <sz val="10"/>
      <name val="Arial"/>
      <family val="2"/>
    </font>
    <font>
      <b/>
      <sz val="12"/>
      <color indexed="8"/>
      <name val="Verdana"/>
      <family val="2"/>
    </font>
    <font>
      <sz val="12"/>
      <color indexed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0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medium">
        <color indexed="64"/>
      </left>
      <right style="thin">
        <color indexed="22"/>
      </right>
      <top/>
      <bottom/>
      <diagonal/>
    </border>
    <border>
      <left style="thin">
        <color indexed="22"/>
      </left>
      <right style="medium">
        <color indexed="64"/>
      </right>
      <top/>
      <bottom/>
      <diagonal/>
    </border>
    <border>
      <left style="thin">
        <color indexed="22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 style="medium">
        <color indexed="64"/>
      </bottom>
      <diagonal/>
    </border>
    <border>
      <left style="medium">
        <color indexed="64"/>
      </left>
      <right style="thin">
        <color indexed="22"/>
      </right>
      <top/>
      <bottom style="thick">
        <color indexed="64"/>
      </bottom>
      <diagonal/>
    </border>
    <border>
      <left style="thin">
        <color indexed="22"/>
      </left>
      <right style="thin">
        <color indexed="22"/>
      </right>
      <top/>
      <bottom style="thick">
        <color indexed="64"/>
      </bottom>
      <diagonal/>
    </border>
    <border>
      <left style="thin">
        <color indexed="22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3" fillId="0" borderId="0"/>
  </cellStyleXfs>
  <cellXfs count="191">
    <xf numFmtId="0" fontId="0" fillId="0" borderId="0" xfId="0"/>
    <xf numFmtId="0" fontId="2" fillId="0" borderId="8" xfId="1" applyFont="1" applyFill="1" applyBorder="1" applyAlignment="1">
      <alignment wrapText="1"/>
    </xf>
    <xf numFmtId="0" fontId="2" fillId="0" borderId="8" xfId="1" applyFont="1" applyFill="1" applyBorder="1" applyAlignment="1">
      <alignment horizontal="right" wrapText="1"/>
    </xf>
    <xf numFmtId="0" fontId="2" fillId="0" borderId="9" xfId="1" applyFont="1" applyFill="1" applyBorder="1" applyAlignment="1">
      <alignment wrapText="1"/>
    </xf>
    <xf numFmtId="0" fontId="2" fillId="0" borderId="9" xfId="1" applyFont="1" applyFill="1" applyBorder="1" applyAlignment="1">
      <alignment horizontal="right" wrapText="1"/>
    </xf>
    <xf numFmtId="0" fontId="2" fillId="0" borderId="10" xfId="1" applyFont="1" applyFill="1" applyBorder="1" applyAlignment="1">
      <alignment wrapText="1"/>
    </xf>
    <xf numFmtId="0" fontId="2" fillId="0" borderId="11" xfId="1" applyFont="1" applyFill="1" applyBorder="1" applyAlignment="1">
      <alignment wrapText="1"/>
    </xf>
    <xf numFmtId="11" fontId="0" fillId="0" borderId="0" xfId="0" applyNumberFormat="1"/>
    <xf numFmtId="0" fontId="4" fillId="0" borderId="0" xfId="0" applyFont="1"/>
    <xf numFmtId="0" fontId="5" fillId="0" borderId="0" xfId="1" applyFont="1" applyFill="1" applyBorder="1" applyAlignment="1"/>
    <xf numFmtId="0" fontId="7" fillId="0" borderId="0" xfId="0" applyFont="1"/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 applyAlignment="1">
      <alignment horizontal="right" wrapText="1"/>
    </xf>
    <xf numFmtId="2" fontId="2" fillId="0" borderId="8" xfId="1" applyNumberFormat="1" applyFont="1" applyFill="1" applyBorder="1" applyAlignment="1">
      <alignment horizontal="right" wrapText="1"/>
    </xf>
    <xf numFmtId="2" fontId="2" fillId="0" borderId="9" xfId="1" applyNumberFormat="1" applyFont="1" applyFill="1" applyBorder="1" applyAlignment="1">
      <alignment horizontal="right" wrapText="1"/>
    </xf>
    <xf numFmtId="164" fontId="2" fillId="0" borderId="18" xfId="1" applyNumberFormat="1" applyFont="1" applyFill="1" applyBorder="1" applyAlignment="1">
      <alignment horizontal="right" wrapText="1"/>
    </xf>
    <xf numFmtId="164" fontId="2" fillId="0" borderId="19" xfId="1" applyNumberFormat="1" applyFont="1" applyFill="1" applyBorder="1" applyAlignment="1">
      <alignment horizontal="right" wrapText="1"/>
    </xf>
    <xf numFmtId="14" fontId="0" fillId="0" borderId="0" xfId="0" applyNumberFormat="1" applyFill="1" applyBorder="1"/>
    <xf numFmtId="0" fontId="0" fillId="0" borderId="0" xfId="0" applyFill="1" applyBorder="1"/>
    <xf numFmtId="0" fontId="2" fillId="0" borderId="21" xfId="1" applyFont="1" applyFill="1" applyBorder="1" applyAlignment="1">
      <alignment wrapText="1"/>
    </xf>
    <xf numFmtId="0" fontId="2" fillId="0" borderId="22" xfId="1" applyFont="1" applyFill="1" applyBorder="1" applyAlignment="1">
      <alignment horizontal="right" wrapText="1"/>
    </xf>
    <xf numFmtId="0" fontId="2" fillId="0" borderId="22" xfId="1" applyFont="1" applyFill="1" applyBorder="1" applyAlignment="1">
      <alignment wrapText="1"/>
    </xf>
    <xf numFmtId="2" fontId="2" fillId="0" borderId="22" xfId="1" applyNumberFormat="1" applyFont="1" applyFill="1" applyBorder="1" applyAlignment="1">
      <alignment horizontal="right" wrapText="1"/>
    </xf>
    <xf numFmtId="164" fontId="2" fillId="0" borderId="23" xfId="1" applyNumberFormat="1" applyFont="1" applyFill="1" applyBorder="1" applyAlignment="1">
      <alignment horizontal="right" wrapText="1"/>
    </xf>
    <xf numFmtId="0" fontId="2" fillId="0" borderId="24" xfId="1" applyFont="1" applyFill="1" applyBorder="1" applyAlignment="1">
      <alignment wrapText="1"/>
    </xf>
    <xf numFmtId="0" fontId="2" fillId="0" borderId="25" xfId="1" applyFont="1" applyFill="1" applyBorder="1" applyAlignment="1">
      <alignment horizontal="right" wrapText="1"/>
    </xf>
    <xf numFmtId="0" fontId="2" fillId="0" borderId="25" xfId="1" applyFont="1" applyFill="1" applyBorder="1" applyAlignment="1">
      <alignment wrapText="1"/>
    </xf>
    <xf numFmtId="2" fontId="2" fillId="0" borderId="0" xfId="1" applyNumberFormat="1" applyFont="1" applyFill="1" applyBorder="1" applyAlignment="1">
      <alignment horizontal="right" wrapText="1"/>
    </xf>
    <xf numFmtId="164" fontId="2" fillId="0" borderId="0" xfId="1" applyNumberFormat="1" applyFont="1" applyFill="1" applyBorder="1" applyAlignment="1">
      <alignment horizontal="right" wrapText="1"/>
    </xf>
    <xf numFmtId="0" fontId="2" fillId="0" borderId="20" xfId="1" applyFont="1" applyFill="1" applyBorder="1" applyAlignment="1">
      <alignment wrapText="1"/>
    </xf>
    <xf numFmtId="0" fontId="2" fillId="0" borderId="20" xfId="1" applyFont="1" applyFill="1" applyBorder="1" applyAlignment="1">
      <alignment horizontal="right" wrapText="1"/>
    </xf>
    <xf numFmtId="2" fontId="2" fillId="0" borderId="20" xfId="1" applyNumberFormat="1" applyFont="1" applyFill="1" applyBorder="1" applyAlignment="1">
      <alignment horizontal="right" wrapText="1"/>
    </xf>
    <xf numFmtId="0" fontId="2" fillId="0" borderId="26" xfId="1" applyFont="1" applyFill="1" applyBorder="1" applyAlignment="1">
      <alignment wrapText="1"/>
    </xf>
    <xf numFmtId="164" fontId="2" fillId="0" borderId="27" xfId="1" applyNumberFormat="1" applyFont="1" applyFill="1" applyBorder="1" applyAlignment="1">
      <alignment horizontal="right" wrapText="1"/>
    </xf>
    <xf numFmtId="0" fontId="2" fillId="0" borderId="28" xfId="1" applyFont="1" applyFill="1" applyBorder="1" applyAlignment="1">
      <alignment wrapText="1"/>
    </xf>
    <xf numFmtId="164" fontId="2" fillId="0" borderId="29" xfId="1" applyNumberFormat="1" applyFont="1" applyFill="1" applyBorder="1" applyAlignment="1">
      <alignment horizontal="right" wrapText="1"/>
    </xf>
    <xf numFmtId="0" fontId="8" fillId="0" borderId="0" xfId="0" applyFont="1"/>
    <xf numFmtId="14" fontId="0" fillId="0" borderId="0" xfId="0" applyNumberFormat="1"/>
    <xf numFmtId="0" fontId="0" fillId="0" borderId="0" xfId="0" applyBorder="1"/>
    <xf numFmtId="0" fontId="3" fillId="2" borderId="31" xfId="1" applyFont="1" applyFill="1" applyBorder="1" applyAlignment="1">
      <alignment horizontal="center"/>
    </xf>
    <xf numFmtId="0" fontId="3" fillId="2" borderId="32" xfId="1" applyFont="1" applyFill="1" applyBorder="1" applyAlignment="1">
      <alignment horizontal="center"/>
    </xf>
    <xf numFmtId="0" fontId="3" fillId="2" borderId="33" xfId="1" applyFont="1" applyFill="1" applyBorder="1" applyAlignment="1">
      <alignment horizontal="center"/>
    </xf>
    <xf numFmtId="0" fontId="3" fillId="2" borderId="34" xfId="1" applyFont="1" applyFill="1" applyBorder="1" applyAlignment="1">
      <alignment horizontal="center"/>
    </xf>
    <xf numFmtId="0" fontId="3" fillId="2" borderId="35" xfId="1" applyFont="1" applyFill="1" applyBorder="1" applyAlignment="1">
      <alignment horizontal="center"/>
    </xf>
    <xf numFmtId="0" fontId="3" fillId="2" borderId="36" xfId="1" applyFont="1" applyFill="1" applyBorder="1" applyAlignment="1">
      <alignment horizontal="center"/>
    </xf>
    <xf numFmtId="11" fontId="0" fillId="0" borderId="0" xfId="0" applyNumberFormat="1" applyBorder="1"/>
    <xf numFmtId="0" fontId="2" fillId="0" borderId="37" xfId="1" applyFont="1" applyFill="1" applyBorder="1" applyAlignment="1">
      <alignment wrapText="1"/>
    </xf>
    <xf numFmtId="0" fontId="2" fillId="0" borderId="38" xfId="1" applyFont="1" applyFill="1" applyBorder="1" applyAlignment="1">
      <alignment horizontal="right" wrapText="1"/>
    </xf>
    <xf numFmtId="0" fontId="2" fillId="0" borderId="38" xfId="1" applyFont="1" applyFill="1" applyBorder="1" applyAlignment="1">
      <alignment wrapText="1"/>
    </xf>
    <xf numFmtId="2" fontId="2" fillId="0" borderId="38" xfId="1" applyNumberFormat="1" applyFont="1" applyFill="1" applyBorder="1" applyAlignment="1">
      <alignment horizontal="right" wrapText="1"/>
    </xf>
    <xf numFmtId="164" fontId="2" fillId="0" borderId="39" xfId="1" applyNumberFormat="1" applyFont="1" applyFill="1" applyBorder="1" applyAlignment="1">
      <alignment horizontal="right" wrapText="1"/>
    </xf>
    <xf numFmtId="0" fontId="2" fillId="0" borderId="40" xfId="1" applyFont="1" applyFill="1" applyBorder="1" applyAlignment="1">
      <alignment wrapText="1"/>
    </xf>
    <xf numFmtId="0" fontId="2" fillId="0" borderId="41" xfId="1" applyFont="1" applyFill="1" applyBorder="1" applyAlignment="1">
      <alignment horizontal="right" wrapText="1"/>
    </xf>
    <xf numFmtId="0" fontId="2" fillId="0" borderId="41" xfId="1" applyFont="1" applyFill="1" applyBorder="1" applyAlignment="1">
      <alignment wrapText="1"/>
    </xf>
    <xf numFmtId="2" fontId="2" fillId="0" borderId="41" xfId="1" applyNumberFormat="1" applyFont="1" applyFill="1" applyBorder="1" applyAlignment="1">
      <alignment horizontal="right" wrapText="1"/>
    </xf>
    <xf numFmtId="164" fontId="2" fillId="0" borderId="42" xfId="1" applyNumberFormat="1" applyFont="1" applyFill="1" applyBorder="1" applyAlignment="1">
      <alignment horizontal="right" wrapText="1"/>
    </xf>
    <xf numFmtId="0" fontId="2" fillId="0" borderId="43" xfId="1" applyFont="1" applyFill="1" applyBorder="1" applyAlignment="1">
      <alignment wrapText="1"/>
    </xf>
    <xf numFmtId="0" fontId="2" fillId="0" borderId="44" xfId="1" applyFont="1" applyFill="1" applyBorder="1" applyAlignment="1">
      <alignment horizontal="right" wrapText="1"/>
    </xf>
    <xf numFmtId="0" fontId="2" fillId="0" borderId="44" xfId="1" applyFont="1" applyFill="1" applyBorder="1" applyAlignment="1">
      <alignment wrapText="1"/>
    </xf>
    <xf numFmtId="2" fontId="2" fillId="0" borderId="44" xfId="1" applyNumberFormat="1" applyFont="1" applyFill="1" applyBorder="1" applyAlignment="1">
      <alignment horizontal="right" wrapText="1"/>
    </xf>
    <xf numFmtId="164" fontId="2" fillId="0" borderId="45" xfId="1" applyNumberFormat="1" applyFont="1" applyFill="1" applyBorder="1" applyAlignment="1">
      <alignment horizontal="right" wrapText="1"/>
    </xf>
    <xf numFmtId="0" fontId="7" fillId="0" borderId="0" xfId="0" applyFont="1" applyBorder="1"/>
    <xf numFmtId="22" fontId="0" fillId="0" borderId="0" xfId="0" applyNumberFormat="1"/>
    <xf numFmtId="0" fontId="10" fillId="4" borderId="46" xfId="2" applyFont="1" applyFill="1" applyBorder="1" applyAlignment="1">
      <alignment horizontal="left"/>
    </xf>
    <xf numFmtId="0" fontId="10" fillId="4" borderId="46" xfId="2" applyFont="1" applyFill="1" applyBorder="1" applyAlignment="1">
      <alignment horizontal="center"/>
    </xf>
    <xf numFmtId="165" fontId="11" fillId="0" borderId="8" xfId="2" applyNumberFormat="1" applyFont="1" applyFill="1" applyBorder="1" applyAlignment="1">
      <alignment horizontal="left" wrapText="1"/>
    </xf>
    <xf numFmtId="0" fontId="11" fillId="0" borderId="8" xfId="2" applyFont="1" applyFill="1" applyBorder="1" applyAlignment="1">
      <alignment horizontal="left" wrapText="1"/>
    </xf>
    <xf numFmtId="0" fontId="11" fillId="0" borderId="8" xfId="2" applyFont="1" applyFill="1" applyBorder="1" applyAlignment="1">
      <alignment wrapText="1"/>
    </xf>
    <xf numFmtId="0" fontId="11" fillId="0" borderId="8" xfId="2" applyFont="1" applyFill="1" applyBorder="1" applyAlignment="1">
      <alignment horizontal="right" wrapText="1"/>
    </xf>
    <xf numFmtId="0" fontId="10" fillId="4" borderId="0" xfId="2" applyFont="1" applyFill="1" applyBorder="1" applyAlignment="1">
      <alignment horizontal="center"/>
    </xf>
    <xf numFmtId="0" fontId="11" fillId="0" borderId="0" xfId="2" applyFont="1" applyFill="1" applyBorder="1" applyAlignment="1">
      <alignment wrapText="1"/>
    </xf>
    <xf numFmtId="2" fontId="0" fillId="0" borderId="0" xfId="0" applyNumberFormat="1"/>
    <xf numFmtId="0" fontId="6" fillId="0" borderId="0" xfId="0" applyFont="1" applyAlignment="1">
      <alignment horizontal="right"/>
    </xf>
    <xf numFmtId="0" fontId="0" fillId="0" borderId="0" xfId="0" pivotButton="1"/>
    <xf numFmtId="0" fontId="0" fillId="0" borderId="0" xfId="0" applyNumberFormat="1"/>
    <xf numFmtId="0" fontId="2" fillId="0" borderId="47" xfId="1" applyFont="1" applyFill="1" applyBorder="1" applyAlignment="1">
      <alignment horizontal="right" wrapText="1"/>
    </xf>
    <xf numFmtId="0" fontId="0" fillId="0" borderId="26" xfId="0" applyBorder="1"/>
    <xf numFmtId="0" fontId="0" fillId="0" borderId="20" xfId="0" applyBorder="1"/>
    <xf numFmtId="0" fontId="2" fillId="0" borderId="48" xfId="1" applyFont="1" applyFill="1" applyBorder="1" applyAlignment="1">
      <alignment wrapText="1"/>
    </xf>
    <xf numFmtId="0" fontId="2" fillId="0" borderId="47" xfId="1" applyFont="1" applyFill="1" applyBorder="1" applyAlignment="1">
      <alignment wrapText="1"/>
    </xf>
    <xf numFmtId="2" fontId="2" fillId="0" borderId="47" xfId="1" applyNumberFormat="1" applyFont="1" applyFill="1" applyBorder="1" applyAlignment="1">
      <alignment horizontal="right" wrapText="1"/>
    </xf>
    <xf numFmtId="164" fontId="2" fillId="0" borderId="49" xfId="1" applyNumberFormat="1" applyFont="1" applyFill="1" applyBorder="1" applyAlignment="1">
      <alignment horizontal="right" wrapText="1"/>
    </xf>
    <xf numFmtId="0" fontId="13" fillId="0" borderId="0" xfId="0" applyFont="1"/>
    <xf numFmtId="164" fontId="0" fillId="0" borderId="0" xfId="0" applyNumberFormat="1"/>
    <xf numFmtId="0" fontId="0" fillId="0" borderId="20" xfId="0" applyNumberFormat="1" applyBorder="1"/>
    <xf numFmtId="2" fontId="0" fillId="0" borderId="20" xfId="0" applyNumberFormat="1" applyBorder="1"/>
    <xf numFmtId="164" fontId="0" fillId="0" borderId="29" xfId="0" applyNumberFormat="1" applyBorder="1"/>
    <xf numFmtId="0" fontId="14" fillId="4" borderId="46" xfId="2" applyFont="1" applyFill="1" applyBorder="1" applyAlignment="1">
      <alignment horizontal="left"/>
    </xf>
    <xf numFmtId="0" fontId="14" fillId="4" borderId="46" xfId="2" applyFont="1" applyFill="1" applyBorder="1" applyAlignment="1">
      <alignment horizontal="center"/>
    </xf>
    <xf numFmtId="165" fontId="15" fillId="0" borderId="8" xfId="2" applyNumberFormat="1" applyFont="1" applyFill="1" applyBorder="1" applyAlignment="1">
      <alignment horizontal="left" wrapText="1"/>
    </xf>
    <xf numFmtId="0" fontId="15" fillId="0" borderId="8" xfId="2" applyFont="1" applyFill="1" applyBorder="1" applyAlignment="1">
      <alignment horizontal="left" wrapText="1"/>
    </xf>
    <xf numFmtId="0" fontId="15" fillId="0" borderId="8" xfId="2" applyFont="1" applyFill="1" applyBorder="1" applyAlignment="1">
      <alignment wrapText="1"/>
    </xf>
    <xf numFmtId="0" fontId="15" fillId="0" borderId="8" xfId="2" applyFont="1" applyFill="1" applyBorder="1" applyAlignment="1">
      <alignment horizontal="right" wrapText="1"/>
    </xf>
    <xf numFmtId="14" fontId="0" fillId="0" borderId="0" xfId="0" applyNumberFormat="1" applyAlignment="1">
      <alignment horizontal="left"/>
    </xf>
    <xf numFmtId="166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 applyBorder="1"/>
    <xf numFmtId="2" fontId="0" fillId="0" borderId="0" xfId="0" applyNumberFormat="1" applyBorder="1"/>
    <xf numFmtId="164" fontId="0" fillId="0" borderId="0" xfId="0" applyNumberFormat="1" applyBorder="1"/>
    <xf numFmtId="0" fontId="0" fillId="0" borderId="54" xfId="0" applyNumberFormat="1" applyBorder="1"/>
    <xf numFmtId="164" fontId="0" fillId="0" borderId="27" xfId="0" applyNumberFormat="1" applyBorder="1"/>
    <xf numFmtId="0" fontId="2" fillId="0" borderId="50" xfId="1" applyFont="1" applyFill="1" applyBorder="1" applyAlignment="1">
      <alignment horizontal="right" wrapText="1"/>
    </xf>
    <xf numFmtId="0" fontId="0" fillId="0" borderId="0" xfId="0" quotePrefix="1" applyNumberFormat="1"/>
    <xf numFmtId="0" fontId="0" fillId="0" borderId="54" xfId="0" applyBorder="1"/>
    <xf numFmtId="0" fontId="2" fillId="0" borderId="55" xfId="1" applyFont="1" applyFill="1" applyBorder="1" applyAlignment="1">
      <alignment horizontal="right" wrapText="1"/>
    </xf>
    <xf numFmtId="0" fontId="6" fillId="0" borderId="0" xfId="0" applyNumberFormat="1" applyFont="1" applyAlignment="1">
      <alignment horizontal="right"/>
    </xf>
    <xf numFmtId="164" fontId="13" fillId="0" borderId="0" xfId="0" applyNumberFormat="1" applyFont="1"/>
    <xf numFmtId="167" fontId="0" fillId="0" borderId="0" xfId="0" applyNumberFormat="1"/>
    <xf numFmtId="164" fontId="13" fillId="0" borderId="20" xfId="0" applyNumberFormat="1" applyFont="1" applyBorder="1"/>
    <xf numFmtId="167" fontId="0" fillId="0" borderId="29" xfId="0" applyNumberFormat="1" applyBorder="1"/>
    <xf numFmtId="0" fontId="13" fillId="0" borderId="0" xfId="3"/>
    <xf numFmtId="164" fontId="13" fillId="0" borderId="0" xfId="3" applyNumberFormat="1"/>
    <xf numFmtId="2" fontId="13" fillId="0" borderId="0" xfId="3" applyNumberFormat="1"/>
    <xf numFmtId="14" fontId="13" fillId="0" borderId="0" xfId="3" applyNumberFormat="1" applyBorder="1"/>
    <xf numFmtId="14" fontId="13" fillId="0" borderId="6" xfId="3" applyNumberFormat="1" applyBorder="1"/>
    <xf numFmtId="0" fontId="12" fillId="0" borderId="0" xfId="3" applyFont="1"/>
    <xf numFmtId="0" fontId="12" fillId="0" borderId="0" xfId="3" applyFont="1" applyBorder="1"/>
    <xf numFmtId="14" fontId="12" fillId="0" borderId="0" xfId="3" applyNumberFormat="1" applyFont="1"/>
    <xf numFmtId="0" fontId="13" fillId="0" borderId="0" xfId="3" applyBorder="1"/>
    <xf numFmtId="0" fontId="13" fillId="0" borderId="0" xfId="3" applyFill="1"/>
    <xf numFmtId="0" fontId="13" fillId="0" borderId="0" xfId="3" applyFill="1" applyBorder="1"/>
    <xf numFmtId="14" fontId="13" fillId="0" borderId="0" xfId="3" applyNumberFormat="1" applyFill="1" applyBorder="1"/>
    <xf numFmtId="2" fontId="13" fillId="0" borderId="16" xfId="3" applyNumberFormat="1" applyBorder="1" applyAlignment="1">
      <alignment horizontal="center"/>
    </xf>
    <xf numFmtId="2" fontId="13" fillId="0" borderId="15" xfId="3" applyNumberFormat="1" applyBorder="1" applyAlignment="1">
      <alignment horizontal="center"/>
    </xf>
    <xf numFmtId="2" fontId="13" fillId="0" borderId="7" xfId="3" applyNumberFormat="1" applyBorder="1" applyAlignment="1">
      <alignment horizontal="center"/>
    </xf>
    <xf numFmtId="1" fontId="13" fillId="0" borderId="51" xfId="3" applyNumberFormat="1" applyBorder="1"/>
    <xf numFmtId="14" fontId="13" fillId="0" borderId="7" xfId="3" applyNumberFormat="1" applyBorder="1"/>
    <xf numFmtId="2" fontId="13" fillId="0" borderId="14" xfId="3" applyNumberFormat="1" applyBorder="1" applyAlignment="1">
      <alignment horizontal="center"/>
    </xf>
    <xf numFmtId="2" fontId="13" fillId="0" borderId="0" xfId="3" applyNumberFormat="1" applyAlignment="1">
      <alignment horizontal="center"/>
    </xf>
    <xf numFmtId="2" fontId="13" fillId="0" borderId="6" xfId="3" applyNumberFormat="1" applyBorder="1" applyAlignment="1">
      <alignment horizontal="center"/>
    </xf>
    <xf numFmtId="1" fontId="13" fillId="0" borderId="0" xfId="3" applyNumberFormat="1" applyBorder="1"/>
    <xf numFmtId="0" fontId="13" fillId="0" borderId="53" xfId="3" applyBorder="1"/>
    <xf numFmtId="0" fontId="13" fillId="0" borderId="0" xfId="3" applyNumberFormat="1"/>
    <xf numFmtId="1" fontId="13" fillId="0" borderId="0" xfId="3" applyNumberFormat="1" applyAlignment="1">
      <alignment horizontal="left"/>
    </xf>
    <xf numFmtId="2" fontId="13" fillId="0" borderId="5" xfId="3" applyNumberFormat="1" applyBorder="1" applyAlignment="1">
      <alignment horizontal="center"/>
    </xf>
    <xf numFmtId="2" fontId="13" fillId="0" borderId="13" xfId="3" applyNumberFormat="1" applyBorder="1" applyAlignment="1">
      <alignment horizontal="center"/>
    </xf>
    <xf numFmtId="2" fontId="13" fillId="0" borderId="1" xfId="3" applyNumberFormat="1" applyBorder="1" applyAlignment="1">
      <alignment horizontal="center"/>
    </xf>
    <xf numFmtId="14" fontId="13" fillId="0" borderId="1" xfId="3" applyNumberFormat="1" applyBorder="1"/>
    <xf numFmtId="0" fontId="13" fillId="0" borderId="0" xfId="3" pivotButton="1"/>
    <xf numFmtId="2" fontId="6" fillId="0" borderId="0" xfId="3" applyNumberFormat="1" applyFont="1" applyAlignment="1">
      <alignment horizontal="right"/>
    </xf>
    <xf numFmtId="0" fontId="6" fillId="0" borderId="0" xfId="3" applyFont="1" applyAlignment="1">
      <alignment horizontal="right"/>
    </xf>
    <xf numFmtId="14" fontId="6" fillId="0" borderId="52" xfId="3" applyNumberFormat="1" applyFont="1" applyBorder="1" applyAlignment="1">
      <alignment horizontal="right"/>
    </xf>
    <xf numFmtId="14" fontId="6" fillId="0" borderId="6" xfId="3" applyNumberFormat="1" applyFont="1" applyBorder="1" applyAlignment="1">
      <alignment horizontal="right"/>
    </xf>
    <xf numFmtId="0" fontId="13" fillId="0" borderId="17" xfId="3" applyBorder="1"/>
    <xf numFmtId="0" fontId="13" fillId="0" borderId="13" xfId="3" applyBorder="1"/>
    <xf numFmtId="0" fontId="13" fillId="0" borderId="1" xfId="3" applyBorder="1"/>
    <xf numFmtId="0" fontId="13" fillId="0" borderId="4" xfId="3" applyBorder="1"/>
    <xf numFmtId="0" fontId="13" fillId="0" borderId="1" xfId="3" pivotButton="1" applyBorder="1"/>
    <xf numFmtId="2" fontId="6" fillId="0" borderId="0" xfId="3" applyNumberFormat="1" applyFont="1"/>
    <xf numFmtId="0" fontId="6" fillId="0" borderId="0" xfId="3" applyFont="1"/>
    <xf numFmtId="14" fontId="6" fillId="0" borderId="0" xfId="3" applyNumberFormat="1" applyFont="1" applyBorder="1"/>
    <xf numFmtId="14" fontId="6" fillId="0" borderId="6" xfId="3" applyNumberFormat="1" applyFont="1" applyBorder="1"/>
    <xf numFmtId="0" fontId="13" fillId="0" borderId="5" xfId="3" applyBorder="1"/>
    <xf numFmtId="0" fontId="13" fillId="0" borderId="2" xfId="3" applyBorder="1" applyAlignment="1">
      <alignment horizontal="centerContinuous"/>
    </xf>
    <xf numFmtId="0" fontId="13" fillId="0" borderId="1" xfId="3" applyBorder="1" applyAlignment="1">
      <alignment horizontal="centerContinuous"/>
    </xf>
    <xf numFmtId="0" fontId="13" fillId="0" borderId="30" xfId="3" applyFill="1" applyBorder="1"/>
    <xf numFmtId="14" fontId="13" fillId="0" borderId="30" xfId="3" applyNumberFormat="1" applyFill="1" applyBorder="1"/>
    <xf numFmtId="0" fontId="13" fillId="0" borderId="3" xfId="3" applyBorder="1"/>
    <xf numFmtId="0" fontId="13" fillId="0" borderId="2" xfId="3" applyBorder="1"/>
    <xf numFmtId="0" fontId="13" fillId="0" borderId="2" xfId="3" pivotButton="1" applyBorder="1"/>
    <xf numFmtId="0" fontId="6" fillId="3" borderId="12" xfId="3" applyFont="1" applyFill="1" applyBorder="1"/>
    <xf numFmtId="0" fontId="4" fillId="0" borderId="0" xfId="3" applyFont="1"/>
    <xf numFmtId="0" fontId="7" fillId="0" borderId="0" xfId="3" applyFont="1"/>
    <xf numFmtId="0" fontId="13" fillId="0" borderId="20" xfId="0" applyFont="1" applyBorder="1"/>
    <xf numFmtId="0" fontId="2" fillId="0" borderId="8" xfId="1" quotePrefix="1" applyFont="1" applyFill="1" applyBorder="1" applyAlignment="1">
      <alignment horizontal="right" wrapText="1"/>
    </xf>
    <xf numFmtId="0" fontId="2" fillId="0" borderId="22" xfId="1" quotePrefix="1" applyFont="1" applyFill="1" applyBorder="1" applyAlignment="1">
      <alignment horizontal="right" wrapText="1"/>
    </xf>
    <xf numFmtId="0" fontId="2" fillId="0" borderId="47" xfId="1" quotePrefix="1" applyFont="1" applyFill="1" applyBorder="1" applyAlignment="1">
      <alignment horizontal="right" wrapText="1"/>
    </xf>
    <xf numFmtId="0" fontId="2" fillId="0" borderId="25" xfId="1" quotePrefix="1" applyFont="1" applyFill="1" applyBorder="1" applyAlignment="1">
      <alignment horizontal="right" wrapText="1"/>
    </xf>
    <xf numFmtId="0" fontId="2" fillId="0" borderId="54" xfId="1" applyFont="1" applyFill="1" applyBorder="1" applyAlignment="1">
      <alignment horizontal="right" wrapText="1"/>
    </xf>
    <xf numFmtId="0" fontId="2" fillId="0" borderId="0" xfId="1" quotePrefix="1" applyFont="1" applyFill="1" applyBorder="1" applyAlignment="1">
      <alignment horizontal="right" wrapText="1"/>
    </xf>
    <xf numFmtId="164" fontId="13" fillId="0" borderId="0" xfId="0" applyNumberFormat="1" applyFont="1" applyBorder="1"/>
    <xf numFmtId="167" fontId="0" fillId="0" borderId="0" xfId="0" applyNumberFormat="1" applyBorder="1"/>
    <xf numFmtId="0" fontId="13" fillId="0" borderId="0" xfId="0" applyFont="1" applyBorder="1"/>
    <xf numFmtId="167" fontId="0" fillId="0" borderId="27" xfId="0" applyNumberFormat="1" applyBorder="1"/>
    <xf numFmtId="0" fontId="0" fillId="5" borderId="0" xfId="0" quotePrefix="1" applyNumberFormat="1" applyFill="1"/>
    <xf numFmtId="0" fontId="0" fillId="0" borderId="0" xfId="0" quotePrefix="1" applyNumberFormat="1" applyFill="1"/>
    <xf numFmtId="0" fontId="0" fillId="0" borderId="0" xfId="0" applyFill="1"/>
    <xf numFmtId="0" fontId="0" fillId="0" borderId="0" xfId="0" quotePrefix="1" applyNumberFormat="1" applyFont="1"/>
    <xf numFmtId="0" fontId="2" fillId="0" borderId="54" xfId="1" applyFont="1" applyFill="1" applyBorder="1" applyAlignment="1">
      <alignment wrapText="1"/>
    </xf>
    <xf numFmtId="0" fontId="2" fillId="0" borderId="56" xfId="1" applyFont="1" applyFill="1" applyBorder="1" applyAlignment="1">
      <alignment wrapText="1"/>
    </xf>
    <xf numFmtId="0" fontId="2" fillId="0" borderId="57" xfId="1" applyFont="1" applyFill="1" applyBorder="1" applyAlignment="1">
      <alignment horizontal="right" wrapText="1"/>
    </xf>
    <xf numFmtId="0" fontId="2" fillId="0" borderId="57" xfId="1" quotePrefix="1" applyFont="1" applyFill="1" applyBorder="1" applyAlignment="1">
      <alignment horizontal="right" wrapText="1"/>
    </xf>
    <xf numFmtId="0" fontId="2" fillId="0" borderId="57" xfId="1" applyFont="1" applyFill="1" applyBorder="1" applyAlignment="1">
      <alignment wrapText="1"/>
    </xf>
    <xf numFmtId="0" fontId="2" fillId="0" borderId="58" xfId="1" applyFont="1" applyFill="1" applyBorder="1" applyAlignment="1">
      <alignment wrapText="1"/>
    </xf>
    <xf numFmtId="0" fontId="0" fillId="0" borderId="59" xfId="0" applyNumberFormat="1" applyBorder="1"/>
    <xf numFmtId="2" fontId="0" fillId="0" borderId="59" xfId="0" applyNumberFormat="1" applyBorder="1"/>
    <xf numFmtId="164" fontId="0" fillId="0" borderId="60" xfId="0" applyNumberFormat="1" applyBorder="1"/>
    <xf numFmtId="1" fontId="0" fillId="0" borderId="20" xfId="0" applyNumberFormat="1" applyBorder="1"/>
    <xf numFmtId="0" fontId="0" fillId="6" borderId="0" xfId="0" quotePrefix="1" applyNumberFormat="1" applyFill="1"/>
    <xf numFmtId="0" fontId="2" fillId="0" borderId="20" xfId="1" quotePrefix="1" applyFont="1" applyFill="1" applyBorder="1" applyAlignment="1">
      <alignment horizontal="right" wrapText="1"/>
    </xf>
  </cellXfs>
  <cellStyles count="4">
    <cellStyle name="Normal" xfId="0" builtinId="0"/>
    <cellStyle name="Normal 2" xfId="3"/>
    <cellStyle name="Normal_2010_Lake_ANALYTICAL_DATA" xfId="2"/>
    <cellStyle name="Normal_Stats" xfId="1"/>
  </cellStyles>
  <dxfs count="20">
    <dxf>
      <numFmt numFmtId="164" formatCode="0.000"/>
    </dxf>
    <dxf>
      <numFmt numFmtId="164" formatCode="0.000"/>
    </dxf>
    <dxf>
      <numFmt numFmtId="2" formatCode="0.00"/>
    </dxf>
    <dxf>
      <alignment horizontal="center" readingOrder="0"/>
    </dxf>
    <dxf>
      <alignment horizontal="centerContinuous" readingOrder="0"/>
    </dxf>
    <dxf>
      <alignment horizontal="centerContinuous" readingOrder="0"/>
    </dxf>
    <dxf>
      <numFmt numFmtId="164" formatCode="0.000"/>
    </dxf>
    <dxf>
      <numFmt numFmtId="164" formatCode="0.000"/>
    </dxf>
    <dxf>
      <numFmt numFmtId="2" formatCode="0.00"/>
    </dxf>
    <dxf>
      <numFmt numFmtId="2" formatCode="0.00"/>
    </dxf>
    <dxf>
      <numFmt numFmtId="164" formatCode="0.000"/>
    </dxf>
    <dxf>
      <numFmt numFmtId="164" formatCode="0.0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4" formatCode="0.000"/>
    </dxf>
    <dxf>
      <numFmt numFmtId="164" formatCode="0.0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 3 meters</a:t>
            </a:r>
          </a:p>
        </c:rich>
      </c:tx>
      <c:layout>
        <c:manualLayout>
          <c:xMode val="edge"/>
          <c:yMode val="edge"/>
          <c:x val="0.45758975440569927"/>
          <c:y val="1.9011332777037242E-2"/>
        </c:manualLayout>
      </c:layout>
      <c:overlay val="0"/>
      <c:spPr>
        <a:solidFill>
          <a:srgbClr val="FFFFFF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72047244094489"/>
          <c:y val="7.0934112306878266E-2"/>
          <c:w val="0.82812590258560459"/>
          <c:h val="0.7262357414448669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'Fig 5-1'!$A$7</c:f>
              <c:strCache>
                <c:ptCount val="1"/>
                <c:pt idx="0">
                  <c:v>NORTH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0C0C0" mc:Ignorable="a14" a14:legacySpreadsheetColorIndex="22"/>
                </a:gs>
                <a:gs pos="50000">
                  <a:srgbClr xmlns:mc="http://schemas.openxmlformats.org/markup-compatibility/2006" xmlns:a14="http://schemas.microsoft.com/office/drawing/2010/main" val="FFFFFF" mc:Ignorable="a14" a14:legacySpreadsheetColorIndex="22">
                    <a:gamma/>
                    <a:tint val="0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C0C0C0" mc:Ignorable="a14" a14:legacySpreadsheetColorIndex="22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 5-1'!$K$7:$K$21</c:f>
                <c:numCache>
                  <c:formatCode>General</c:formatCode>
                  <c:ptCount val="15"/>
                  <c:pt idx="0">
                    <c:v>2.1264759580112802</c:v>
                  </c:pt>
                  <c:pt idx="1">
                    <c:v>1.95161471607487</c:v>
                  </c:pt>
                  <c:pt idx="2">
                    <c:v>1.2203687967168</c:v>
                  </c:pt>
                  <c:pt idx="3">
                    <c:v>1.3017808315278501</c:v>
                  </c:pt>
                  <c:pt idx="4">
                    <c:v>3.0476302269140199</c:v>
                  </c:pt>
                  <c:pt idx="5">
                    <c:v>2.4465894629054601</c:v>
                  </c:pt>
                  <c:pt idx="6">
                    <c:v>1.96739252141847</c:v>
                  </c:pt>
                  <c:pt idx="7">
                    <c:v>1.41859966163819</c:v>
                  </c:pt>
                  <c:pt idx="8">
                    <c:v>0.147309198626566</c:v>
                  </c:pt>
                  <c:pt idx="9">
                    <c:v>0.71150076130200501</c:v>
                  </c:pt>
                  <c:pt idx="10">
                    <c:v>0.392470805708314</c:v>
                  </c:pt>
                  <c:pt idx="11">
                    <c:v>0.16370705543744801</c:v>
                  </c:pt>
                  <c:pt idx="12">
                    <c:v>0.24006943440041045</c:v>
                  </c:pt>
                  <c:pt idx="13">
                    <c:v>0.3785938897200179</c:v>
                  </c:pt>
                </c:numCache>
              </c:numRef>
            </c:plus>
            <c:minus>
              <c:numRef>
                <c:f>'Fig 5-1'!$K$7:$K$21</c:f>
                <c:numCache>
                  <c:formatCode>General</c:formatCode>
                  <c:ptCount val="15"/>
                  <c:pt idx="0">
                    <c:v>2.1264759580112802</c:v>
                  </c:pt>
                  <c:pt idx="1">
                    <c:v>1.95161471607487</c:v>
                  </c:pt>
                  <c:pt idx="2">
                    <c:v>1.2203687967168</c:v>
                  </c:pt>
                  <c:pt idx="3">
                    <c:v>1.3017808315278501</c:v>
                  </c:pt>
                  <c:pt idx="4">
                    <c:v>3.0476302269140199</c:v>
                  </c:pt>
                  <c:pt idx="5">
                    <c:v>2.4465894629054601</c:v>
                  </c:pt>
                  <c:pt idx="6">
                    <c:v>1.96739252141847</c:v>
                  </c:pt>
                  <c:pt idx="7">
                    <c:v>1.41859966163819</c:v>
                  </c:pt>
                  <c:pt idx="8">
                    <c:v>0.147309198626566</c:v>
                  </c:pt>
                  <c:pt idx="9">
                    <c:v>0.71150076130200501</c:v>
                  </c:pt>
                  <c:pt idx="10">
                    <c:v>0.392470805708314</c:v>
                  </c:pt>
                  <c:pt idx="11">
                    <c:v>0.16370705543744801</c:v>
                  </c:pt>
                  <c:pt idx="12">
                    <c:v>0.24006943440041045</c:v>
                  </c:pt>
                  <c:pt idx="13">
                    <c:v>0.3785938897200179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'Fig 5-1'!$C$7:$C$21</c:f>
              <c:strCache>
                <c:ptCount val="15"/>
                <c:pt idx="0">
                  <c:v>99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  <c:pt idx="5">
                  <c:v>04</c:v>
                </c:pt>
                <c:pt idx="6">
                  <c:v>05</c:v>
                </c:pt>
                <c:pt idx="7">
                  <c:v>06</c:v>
                </c:pt>
                <c:pt idx="8">
                  <c:v>07</c:v>
                </c:pt>
                <c:pt idx="9">
                  <c:v>08</c:v>
                </c:pt>
                <c:pt idx="10">
                  <c:v>09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strCache>
            </c:strRef>
          </c:cat>
          <c:val>
            <c:numRef>
              <c:f>'Fig 5-1'!$H$7:$H$21</c:f>
              <c:numCache>
                <c:formatCode>0.00</c:formatCode>
                <c:ptCount val="15"/>
                <c:pt idx="0">
                  <c:v>3.77</c:v>
                </c:pt>
                <c:pt idx="1">
                  <c:v>4.33</c:v>
                </c:pt>
                <c:pt idx="2">
                  <c:v>3.23</c:v>
                </c:pt>
                <c:pt idx="3">
                  <c:v>3.89333333333333</c:v>
                </c:pt>
                <c:pt idx="4">
                  <c:v>3.7850000000000001</c:v>
                </c:pt>
                <c:pt idx="5">
                  <c:v>3.08</c:v>
                </c:pt>
                <c:pt idx="6">
                  <c:v>2.8266666666666702</c:v>
                </c:pt>
                <c:pt idx="7">
                  <c:v>3.4175</c:v>
                </c:pt>
                <c:pt idx="8">
                  <c:v>1.81</c:v>
                </c:pt>
                <c:pt idx="9">
                  <c:v>1.91333333333333</c:v>
                </c:pt>
                <c:pt idx="10">
                  <c:v>2.3866666666666698</c:v>
                </c:pt>
                <c:pt idx="11">
                  <c:v>1.27</c:v>
                </c:pt>
                <c:pt idx="12">
                  <c:v>1.2633333333333334</c:v>
                </c:pt>
                <c:pt idx="13">
                  <c:v>1.4666666666666668</c:v>
                </c:pt>
                <c:pt idx="14">
                  <c:v>1.2</c:v>
                </c:pt>
              </c:numCache>
            </c:numRef>
          </c:val>
        </c:ser>
        <c:ser>
          <c:idx val="0"/>
          <c:order val="1"/>
          <c:tx>
            <c:strRef>
              <c:f>'Fig 5-1'!$A$22</c:f>
              <c:strCache>
                <c:ptCount val="1"/>
                <c:pt idx="0">
                  <c:v>SOUTH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0000" mc:Ignorable="a14" a14:legacySpreadsheetColorIndex="22">
                    <a:gamma/>
                    <a:shade val="0"/>
                    <a:invGamma/>
                  </a:srgbClr>
                </a:gs>
                <a:gs pos="50000">
                  <a:srgbClr xmlns:mc="http://schemas.openxmlformats.org/markup-compatibility/2006" xmlns:a14="http://schemas.microsoft.com/office/drawing/2010/main" val="C0C0C0" mc:Ignorable="a14" a14:legacySpreadsheetColorIndex="22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22">
                    <a:gamma/>
                    <a:shade val="0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 5-1'!$K$22:$K$36</c:f>
                <c:numCache>
                  <c:formatCode>General</c:formatCode>
                  <c:ptCount val="15"/>
                  <c:pt idx="0">
                    <c:v>5.2598130511771402</c:v>
                  </c:pt>
                  <c:pt idx="1">
                    <c:v>5.4376511473245497</c:v>
                  </c:pt>
                  <c:pt idx="2">
                    <c:v>1.3032152546682401</c:v>
                  </c:pt>
                  <c:pt idx="3">
                    <c:v>1.88537352620995</c:v>
                  </c:pt>
                  <c:pt idx="4">
                    <c:v>2.20617315730202</c:v>
                  </c:pt>
                  <c:pt idx="5">
                    <c:v>1.53913395561703</c:v>
                  </c:pt>
                  <c:pt idx="6">
                    <c:v>2.1012932525788299</c:v>
                  </c:pt>
                  <c:pt idx="7">
                    <c:v>2.6539954157207299</c:v>
                  </c:pt>
                  <c:pt idx="8">
                    <c:v>1.6180955884413399</c:v>
                  </c:pt>
                  <c:pt idx="9">
                    <c:v>3.45561861321529</c:v>
                  </c:pt>
                  <c:pt idx="10">
                    <c:v>2.49267593829068</c:v>
                  </c:pt>
                  <c:pt idx="11">
                    <c:v>0.92088725332330201</c:v>
                  </c:pt>
                  <c:pt idx="12">
                    <c:v>0.29160475533388103</c:v>
                  </c:pt>
                  <c:pt idx="13">
                    <c:v>1.7349351572897478</c:v>
                  </c:pt>
                  <c:pt idx="14">
                    <c:v>4.3015501081974321</c:v>
                  </c:pt>
                </c:numCache>
              </c:numRef>
            </c:plus>
            <c:minus>
              <c:numRef>
                <c:f>'Fig 5-1'!$K$22:$K$36</c:f>
                <c:numCache>
                  <c:formatCode>General</c:formatCode>
                  <c:ptCount val="15"/>
                  <c:pt idx="0">
                    <c:v>5.2598130511771402</c:v>
                  </c:pt>
                  <c:pt idx="1">
                    <c:v>5.4376511473245497</c:v>
                  </c:pt>
                  <c:pt idx="2">
                    <c:v>1.3032152546682401</c:v>
                  </c:pt>
                  <c:pt idx="3">
                    <c:v>1.88537352620995</c:v>
                  </c:pt>
                  <c:pt idx="4">
                    <c:v>2.20617315730202</c:v>
                  </c:pt>
                  <c:pt idx="5">
                    <c:v>1.53913395561703</c:v>
                  </c:pt>
                  <c:pt idx="6">
                    <c:v>2.1012932525788299</c:v>
                  </c:pt>
                  <c:pt idx="7">
                    <c:v>2.6539954157207299</c:v>
                  </c:pt>
                  <c:pt idx="8">
                    <c:v>1.6180955884413399</c:v>
                  </c:pt>
                  <c:pt idx="9">
                    <c:v>3.45561861321529</c:v>
                  </c:pt>
                  <c:pt idx="10">
                    <c:v>2.49267593829068</c:v>
                  </c:pt>
                  <c:pt idx="11">
                    <c:v>0.92088725332330201</c:v>
                  </c:pt>
                  <c:pt idx="12">
                    <c:v>0.29160475533388103</c:v>
                  </c:pt>
                  <c:pt idx="13">
                    <c:v>1.7349351572897478</c:v>
                  </c:pt>
                  <c:pt idx="14">
                    <c:v>4.3015501081974321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'Fig 5-1'!$C$7:$C$21</c:f>
              <c:strCache>
                <c:ptCount val="15"/>
                <c:pt idx="0">
                  <c:v>99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  <c:pt idx="5">
                  <c:v>04</c:v>
                </c:pt>
                <c:pt idx="6">
                  <c:v>05</c:v>
                </c:pt>
                <c:pt idx="7">
                  <c:v>06</c:v>
                </c:pt>
                <c:pt idx="8">
                  <c:v>07</c:v>
                </c:pt>
                <c:pt idx="9">
                  <c:v>08</c:v>
                </c:pt>
                <c:pt idx="10">
                  <c:v>09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strCache>
            </c:strRef>
          </c:cat>
          <c:val>
            <c:numRef>
              <c:f>'Fig 5-1'!$H$22:$H$36</c:f>
              <c:numCache>
                <c:formatCode>0.00</c:formatCode>
                <c:ptCount val="15"/>
                <c:pt idx="0">
                  <c:v>7.8966666666666701</c:v>
                </c:pt>
                <c:pt idx="1">
                  <c:v>7.0549999999999997</c:v>
                </c:pt>
                <c:pt idx="2">
                  <c:v>3.7679999999999998</c:v>
                </c:pt>
                <c:pt idx="3">
                  <c:v>5.7966666666666704</c:v>
                </c:pt>
                <c:pt idx="4">
                  <c:v>6.24</c:v>
                </c:pt>
                <c:pt idx="5">
                  <c:v>3.60666666666667</c:v>
                </c:pt>
                <c:pt idx="6">
                  <c:v>3.04666666666667</c:v>
                </c:pt>
                <c:pt idx="7">
                  <c:v>4.2125000000000004</c:v>
                </c:pt>
                <c:pt idx="8">
                  <c:v>3.37333333333333</c:v>
                </c:pt>
                <c:pt idx="9">
                  <c:v>3.89</c:v>
                </c:pt>
                <c:pt idx="10">
                  <c:v>4.1933333333333298</c:v>
                </c:pt>
                <c:pt idx="11">
                  <c:v>2.12333333333333</c:v>
                </c:pt>
                <c:pt idx="12">
                  <c:v>1.5366666666666668</c:v>
                </c:pt>
                <c:pt idx="13">
                  <c:v>3.2999999999999994</c:v>
                </c:pt>
                <c:pt idx="14">
                  <c:v>4.2666666666666666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338048"/>
        <c:axId val="180344320"/>
      </c:barChart>
      <c:catAx>
        <c:axId val="18033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2008985256723961"/>
              <c:y val="0.8973384030418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803443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80344320"/>
        <c:scaling>
          <c:orientation val="minMax"/>
          <c:max val="3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Total</a:t>
                </a:r>
                <a:r>
                  <a:rPr lang="en-US" baseline="0"/>
                  <a:t> Mercury</a:t>
                </a:r>
                <a:r>
                  <a:rPr lang="en-US"/>
                  <a:t> (ng/l)</a:t>
                </a:r>
              </a:p>
            </c:rich>
          </c:tx>
          <c:layout>
            <c:manualLayout>
              <c:xMode val="edge"/>
              <c:yMode val="edge"/>
              <c:x val="1.5625017029917067E-2"/>
              <c:y val="0.186311787072243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80338048"/>
        <c:crosses val="autoZero"/>
        <c:crossBetween val="between"/>
        <c:majorUnit val="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2276853590669456"/>
          <c:y val="0.15209125475285171"/>
          <c:w val="0.32366106704828213"/>
          <c:h val="9.505703422053231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18 meters</a:t>
            </a:r>
          </a:p>
        </c:rich>
      </c:tx>
      <c:layout>
        <c:manualLayout>
          <c:xMode val="edge"/>
          <c:yMode val="edge"/>
          <c:x val="0.44270880202474688"/>
          <c:y val="1.9084148572337548E-2"/>
        </c:manualLayout>
      </c:layout>
      <c:overlay val="0"/>
      <c:spPr>
        <a:solidFill>
          <a:srgbClr val="FFFFFF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62515326925362"/>
          <c:y val="6.1068816102129247E-2"/>
          <c:w val="0.82812590258560459"/>
          <c:h val="0.7251921912127847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'Fig 5-1'!$A$44</c:f>
              <c:strCache>
                <c:ptCount val="1"/>
                <c:pt idx="0">
                  <c:v>NORTH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0C0C0" mc:Ignorable="a14" a14:legacySpreadsheetColorIndex="22"/>
                </a:gs>
                <a:gs pos="50000">
                  <a:srgbClr xmlns:mc="http://schemas.openxmlformats.org/markup-compatibility/2006" xmlns:a14="http://schemas.microsoft.com/office/drawing/2010/main" val="FFFFFF" mc:Ignorable="a14" a14:legacySpreadsheetColorIndex="22">
                    <a:gamma/>
                    <a:tint val="0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C0C0C0" mc:Ignorable="a14" a14:legacySpreadsheetColorIndex="22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 5-1'!$K$44:$K$58</c:f>
                <c:numCache>
                  <c:formatCode>General</c:formatCode>
                  <c:ptCount val="15"/>
                  <c:pt idx="0">
                    <c:v>8.9894827437400409</c:v>
                  </c:pt>
                  <c:pt idx="1">
                    <c:v>8.5489209845453598</c:v>
                  </c:pt>
                  <c:pt idx="2">
                    <c:v>5.1363732341020496</c:v>
                  </c:pt>
                  <c:pt idx="3">
                    <c:v>4.1587297740215501</c:v>
                  </c:pt>
                  <c:pt idx="4">
                    <c:v>0.91216774773063602</c:v>
                  </c:pt>
                  <c:pt idx="5">
                    <c:v>4.2992092296142097</c:v>
                  </c:pt>
                  <c:pt idx="6">
                    <c:v>7.61798092235294</c:v>
                  </c:pt>
                  <c:pt idx="7">
                    <c:v>0.916165014248709</c:v>
                  </c:pt>
                  <c:pt idx="8">
                    <c:v>1.8605733883223601</c:v>
                  </c:pt>
                  <c:pt idx="9">
                    <c:v>1.4377180993968699</c:v>
                  </c:pt>
                  <c:pt idx="10">
                    <c:v>1.1552633177476599</c:v>
                  </c:pt>
                  <c:pt idx="11">
                    <c:v>3.7016077587988701</c:v>
                  </c:pt>
                  <c:pt idx="12">
                    <c:v>7.2417401223739022</c:v>
                  </c:pt>
                  <c:pt idx="13">
                    <c:v>0.43588989435406628</c:v>
                  </c:pt>
                </c:numCache>
              </c:numRef>
            </c:plus>
            <c:minus>
              <c:numRef>
                <c:f>'Fig 5-1'!$K$44:$K$58</c:f>
                <c:numCache>
                  <c:formatCode>General</c:formatCode>
                  <c:ptCount val="15"/>
                  <c:pt idx="0">
                    <c:v>8.9894827437400409</c:v>
                  </c:pt>
                  <c:pt idx="1">
                    <c:v>8.5489209845453598</c:v>
                  </c:pt>
                  <c:pt idx="2">
                    <c:v>5.1363732341020496</c:v>
                  </c:pt>
                  <c:pt idx="3">
                    <c:v>4.1587297740215501</c:v>
                  </c:pt>
                  <c:pt idx="4">
                    <c:v>0.91216774773063602</c:v>
                  </c:pt>
                  <c:pt idx="5">
                    <c:v>4.2992092296142097</c:v>
                  </c:pt>
                  <c:pt idx="6">
                    <c:v>7.61798092235294</c:v>
                  </c:pt>
                  <c:pt idx="7">
                    <c:v>0.916165014248709</c:v>
                  </c:pt>
                  <c:pt idx="8">
                    <c:v>1.8605733883223601</c:v>
                  </c:pt>
                  <c:pt idx="9">
                    <c:v>1.4377180993968699</c:v>
                  </c:pt>
                  <c:pt idx="10">
                    <c:v>1.1552633177476599</c:v>
                  </c:pt>
                  <c:pt idx="11">
                    <c:v>3.7016077587988701</c:v>
                  </c:pt>
                  <c:pt idx="12">
                    <c:v>7.2417401223739022</c:v>
                  </c:pt>
                  <c:pt idx="13">
                    <c:v>0.43588989435406628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'Fig 5-1'!$C$44:$C$58</c:f>
              <c:strCache>
                <c:ptCount val="15"/>
                <c:pt idx="0">
                  <c:v>99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  <c:pt idx="5">
                  <c:v>04</c:v>
                </c:pt>
                <c:pt idx="6">
                  <c:v>05</c:v>
                </c:pt>
                <c:pt idx="7">
                  <c:v>06</c:v>
                </c:pt>
                <c:pt idx="8">
                  <c:v>07</c:v>
                </c:pt>
                <c:pt idx="9">
                  <c:v>08</c:v>
                </c:pt>
                <c:pt idx="10">
                  <c:v>09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strCache>
            </c:strRef>
          </c:cat>
          <c:val>
            <c:numRef>
              <c:f>'Fig 5-1'!$H$44:$H$58</c:f>
              <c:numCache>
                <c:formatCode>0.00</c:formatCode>
                <c:ptCount val="15"/>
                <c:pt idx="0">
                  <c:v>12.74</c:v>
                </c:pt>
                <c:pt idx="1">
                  <c:v>9.0549999999999997</c:v>
                </c:pt>
                <c:pt idx="2">
                  <c:v>8.5559999999999992</c:v>
                </c:pt>
                <c:pt idx="3">
                  <c:v>8.4466666666666708</c:v>
                </c:pt>
                <c:pt idx="4">
                  <c:v>7.1050000000000004</c:v>
                </c:pt>
                <c:pt idx="5">
                  <c:v>9.76</c:v>
                </c:pt>
                <c:pt idx="6">
                  <c:v>10.5766666666667</c:v>
                </c:pt>
                <c:pt idx="7">
                  <c:v>4.5875000000000004</c:v>
                </c:pt>
                <c:pt idx="8">
                  <c:v>2.4966666666666701</c:v>
                </c:pt>
                <c:pt idx="9">
                  <c:v>2.7266666666666701</c:v>
                </c:pt>
                <c:pt idx="10">
                  <c:v>3.12333333333333</c:v>
                </c:pt>
                <c:pt idx="11">
                  <c:v>3.53</c:v>
                </c:pt>
                <c:pt idx="12">
                  <c:v>5.34</c:v>
                </c:pt>
                <c:pt idx="13">
                  <c:v>1.6000000000000003</c:v>
                </c:pt>
                <c:pt idx="14">
                  <c:v>0.8</c:v>
                </c:pt>
              </c:numCache>
            </c:numRef>
          </c:val>
        </c:ser>
        <c:ser>
          <c:idx val="0"/>
          <c:order val="1"/>
          <c:tx>
            <c:strRef>
              <c:f>'Fig 5-1'!$A$59</c:f>
              <c:strCache>
                <c:ptCount val="1"/>
                <c:pt idx="0">
                  <c:v>SOUTH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0000" mc:Ignorable="a14" a14:legacySpreadsheetColorIndex="22">
                    <a:gamma/>
                    <a:shade val="0"/>
                    <a:invGamma/>
                  </a:srgbClr>
                </a:gs>
                <a:gs pos="50000">
                  <a:srgbClr xmlns:mc="http://schemas.openxmlformats.org/markup-compatibility/2006" xmlns:a14="http://schemas.microsoft.com/office/drawing/2010/main" val="C0C0C0" mc:Ignorable="a14" a14:legacySpreadsheetColorIndex="22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22">
                    <a:gamma/>
                    <a:shade val="0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 5-1'!$K$59:$K$73</c:f>
                <c:numCache>
                  <c:formatCode>General</c:formatCode>
                  <c:ptCount val="15"/>
                  <c:pt idx="0">
                    <c:v>11.669440146525201</c:v>
                  </c:pt>
                  <c:pt idx="1">
                    <c:v>7.5660425586960596</c:v>
                  </c:pt>
                  <c:pt idx="2">
                    <c:v>6.7905639186545699</c:v>
                  </c:pt>
                  <c:pt idx="3">
                    <c:v>4.5629084292075497</c:v>
                  </c:pt>
                  <c:pt idx="4">
                    <c:v>0.49497474683058801</c:v>
                  </c:pt>
                  <c:pt idx="5">
                    <c:v>4.21136953179525</c:v>
                  </c:pt>
                  <c:pt idx="6">
                    <c:v>2.8279444831891598</c:v>
                  </c:pt>
                  <c:pt idx="7">
                    <c:v>2.1342044352471401</c:v>
                  </c:pt>
                  <c:pt idx="8">
                    <c:v>1.9826816856638001</c:v>
                  </c:pt>
                  <c:pt idx="9">
                    <c:v>4.1415492270405299</c:v>
                  </c:pt>
                  <c:pt idx="10">
                    <c:v>4.9002394499316697</c:v>
                  </c:pt>
                  <c:pt idx="11">
                    <c:v>0.28298409849318301</c:v>
                  </c:pt>
                  <c:pt idx="12">
                    <c:v>0.19754746265138434</c:v>
                  </c:pt>
                  <c:pt idx="13">
                    <c:v>1.6020000000000001</c:v>
                  </c:pt>
                  <c:pt idx="14">
                    <c:v>4.1332795695428102</c:v>
                  </c:pt>
                </c:numCache>
              </c:numRef>
            </c:plus>
            <c:minus>
              <c:numRef>
                <c:f>'Fig 5-1'!$K$59:$K$73</c:f>
                <c:numCache>
                  <c:formatCode>General</c:formatCode>
                  <c:ptCount val="15"/>
                  <c:pt idx="0">
                    <c:v>11.669440146525201</c:v>
                  </c:pt>
                  <c:pt idx="1">
                    <c:v>7.5660425586960596</c:v>
                  </c:pt>
                  <c:pt idx="2">
                    <c:v>6.7905639186545699</c:v>
                  </c:pt>
                  <c:pt idx="3">
                    <c:v>4.5629084292075497</c:v>
                  </c:pt>
                  <c:pt idx="4">
                    <c:v>0.49497474683058801</c:v>
                  </c:pt>
                  <c:pt idx="5">
                    <c:v>4.21136953179525</c:v>
                  </c:pt>
                  <c:pt idx="6">
                    <c:v>2.8279444831891598</c:v>
                  </c:pt>
                  <c:pt idx="7">
                    <c:v>2.1342044352471401</c:v>
                  </c:pt>
                  <c:pt idx="8">
                    <c:v>1.9826816856638001</c:v>
                  </c:pt>
                  <c:pt idx="9">
                    <c:v>4.1415492270405299</c:v>
                  </c:pt>
                  <c:pt idx="10">
                    <c:v>4.9002394499316697</c:v>
                  </c:pt>
                  <c:pt idx="11">
                    <c:v>0.28298409849318301</c:v>
                  </c:pt>
                  <c:pt idx="12">
                    <c:v>0.19754746265138434</c:v>
                  </c:pt>
                  <c:pt idx="13">
                    <c:v>1.6020000000000001</c:v>
                  </c:pt>
                  <c:pt idx="14">
                    <c:v>4.1332795695428102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'Fig 5-1'!$C$44:$C$58</c:f>
              <c:strCache>
                <c:ptCount val="15"/>
                <c:pt idx="0">
                  <c:v>99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  <c:pt idx="5">
                  <c:v>04</c:v>
                </c:pt>
                <c:pt idx="6">
                  <c:v>05</c:v>
                </c:pt>
                <c:pt idx="7">
                  <c:v>06</c:v>
                </c:pt>
                <c:pt idx="8">
                  <c:v>07</c:v>
                </c:pt>
                <c:pt idx="9">
                  <c:v>08</c:v>
                </c:pt>
                <c:pt idx="10">
                  <c:v>09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strCache>
            </c:strRef>
          </c:cat>
          <c:val>
            <c:numRef>
              <c:f>'Fig 5-1'!$H$59:$H$73</c:f>
              <c:numCache>
                <c:formatCode>0.00</c:formatCode>
                <c:ptCount val="15"/>
                <c:pt idx="0">
                  <c:v>15.8166666666667</c:v>
                </c:pt>
                <c:pt idx="1">
                  <c:v>7.75</c:v>
                </c:pt>
                <c:pt idx="2">
                  <c:v>9.3224999999999998</c:v>
                </c:pt>
                <c:pt idx="3">
                  <c:v>8.4466666666666708</c:v>
                </c:pt>
                <c:pt idx="4">
                  <c:v>7.76</c:v>
                </c:pt>
                <c:pt idx="5">
                  <c:v>8.375</c:v>
                </c:pt>
                <c:pt idx="6">
                  <c:v>6.2519999999999998</c:v>
                </c:pt>
                <c:pt idx="7">
                  <c:v>5.2549999999999999</c:v>
                </c:pt>
                <c:pt idx="8">
                  <c:v>2.93333333333333</c:v>
                </c:pt>
                <c:pt idx="9">
                  <c:v>6.0039999999999996</c:v>
                </c:pt>
                <c:pt idx="10">
                  <c:v>6.18333333333333</c:v>
                </c:pt>
                <c:pt idx="11">
                  <c:v>1.88</c:v>
                </c:pt>
                <c:pt idx="12">
                  <c:v>1.21</c:v>
                </c:pt>
                <c:pt idx="13">
                  <c:v>2.8833333333333333</c:v>
                </c:pt>
                <c:pt idx="14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395392"/>
        <c:axId val="180405760"/>
      </c:barChart>
      <c:catAx>
        <c:axId val="18039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2008985256723961"/>
              <c:y val="0.896948236500023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8040576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804057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 Total</a:t>
                </a:r>
                <a:r>
                  <a:rPr lang="en-US" baseline="0"/>
                  <a:t> Mercury</a:t>
                </a:r>
                <a:r>
                  <a:rPr lang="en-US"/>
                  <a:t> (ng/l)</a:t>
                </a:r>
              </a:p>
            </c:rich>
          </c:tx>
          <c:layout>
            <c:manualLayout>
              <c:xMode val="edge"/>
              <c:yMode val="edge"/>
              <c:x val="1.5625017029917067E-2"/>
              <c:y val="0.187023249312770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8039539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1607210003673007"/>
          <c:y val="0.14503843824255697"/>
          <c:w val="0.33928608407819921"/>
          <c:h val="9.542002515957694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3 meters</a:t>
            </a:r>
          </a:p>
        </c:rich>
      </c:tx>
      <c:layout>
        <c:manualLayout>
          <c:xMode val="edge"/>
          <c:yMode val="edge"/>
          <c:x val="0.47302353778310413"/>
          <c:y val="1.9011332777037242E-2"/>
        </c:manualLayout>
      </c:layout>
      <c:overlay val="0"/>
      <c:spPr>
        <a:solidFill>
          <a:srgbClr val="FFFFFF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62515326925362"/>
          <c:y val="6.0836501901140684E-2"/>
          <c:w val="0.82812590258560459"/>
          <c:h val="0.7262357414448669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'Fig 5-1'!$A$77</c:f>
              <c:strCache>
                <c:ptCount val="1"/>
                <c:pt idx="0">
                  <c:v>NORTH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0C0C0" mc:Ignorable="a14" a14:legacySpreadsheetColorIndex="22"/>
                </a:gs>
                <a:gs pos="50000">
                  <a:srgbClr xmlns:mc="http://schemas.openxmlformats.org/markup-compatibility/2006" xmlns:a14="http://schemas.microsoft.com/office/drawing/2010/main" val="FFFFFF" mc:Ignorable="a14" a14:legacySpreadsheetColorIndex="22">
                    <a:gamma/>
                    <a:tint val="0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C0C0C0" mc:Ignorable="a14" a14:legacySpreadsheetColorIndex="22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 5-1'!$K$77:$K$91</c:f>
                <c:numCache>
                  <c:formatCode>General</c:formatCode>
                  <c:ptCount val="15"/>
                  <c:pt idx="0">
                    <c:v>1.8507385012475399</c:v>
                  </c:pt>
                  <c:pt idx="1">
                    <c:v>0.89865250977968902</c:v>
                  </c:pt>
                  <c:pt idx="2">
                    <c:v>0.19890764188436799</c:v>
                  </c:pt>
                  <c:pt idx="3">
                    <c:v>1.02319320430373</c:v>
                  </c:pt>
                  <c:pt idx="4">
                    <c:v>1.0903586565896599</c:v>
                  </c:pt>
                  <c:pt idx="5">
                    <c:v>0.76112044600925899</c:v>
                  </c:pt>
                  <c:pt idx="6">
                    <c:v>1.22818741783709</c:v>
                  </c:pt>
                  <c:pt idx="7">
                    <c:v>0.179157984285751</c:v>
                  </c:pt>
                  <c:pt idx="8">
                    <c:v>1.57770930993852E-2</c:v>
                  </c:pt>
                  <c:pt idx="9">
                    <c:v>6.3516402081142301E-2</c:v>
                  </c:pt>
                  <c:pt idx="10">
                    <c:v>0.39103004999616098</c:v>
                  </c:pt>
                  <c:pt idx="11">
                    <c:v>5.7073052602198603E-2</c:v>
                  </c:pt>
                  <c:pt idx="12">
                    <c:v>1.4977761292440618E-2</c:v>
                  </c:pt>
                  <c:pt idx="13">
                    <c:v>1.9078784028338906E-2</c:v>
                  </c:pt>
                </c:numCache>
              </c:numRef>
            </c:plus>
            <c:minus>
              <c:numRef>
                <c:f>'Fig 5-1'!$K$77:$K$91</c:f>
                <c:numCache>
                  <c:formatCode>General</c:formatCode>
                  <c:ptCount val="15"/>
                  <c:pt idx="0">
                    <c:v>1.8507385012475399</c:v>
                  </c:pt>
                  <c:pt idx="1">
                    <c:v>0.89865250977968902</c:v>
                  </c:pt>
                  <c:pt idx="2">
                    <c:v>0.19890764188436799</c:v>
                  </c:pt>
                  <c:pt idx="3">
                    <c:v>1.02319320430373</c:v>
                  </c:pt>
                  <c:pt idx="4">
                    <c:v>1.0903586565896599</c:v>
                  </c:pt>
                  <c:pt idx="5">
                    <c:v>0.76112044600925899</c:v>
                  </c:pt>
                  <c:pt idx="6">
                    <c:v>1.22818741783709</c:v>
                  </c:pt>
                  <c:pt idx="7">
                    <c:v>0.179157984285751</c:v>
                  </c:pt>
                  <c:pt idx="8">
                    <c:v>1.57770930993852E-2</c:v>
                  </c:pt>
                  <c:pt idx="9">
                    <c:v>6.3516402081142301E-2</c:v>
                  </c:pt>
                  <c:pt idx="10">
                    <c:v>0.39103004999616098</c:v>
                  </c:pt>
                  <c:pt idx="11">
                    <c:v>5.7073052602198603E-2</c:v>
                  </c:pt>
                  <c:pt idx="12">
                    <c:v>1.4977761292440618E-2</c:v>
                  </c:pt>
                  <c:pt idx="13">
                    <c:v>1.9078784028338906E-2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'Fig 5-1'!$C$77:$C$91</c:f>
              <c:strCache>
                <c:ptCount val="15"/>
                <c:pt idx="0">
                  <c:v>99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  <c:pt idx="5">
                  <c:v>04</c:v>
                </c:pt>
                <c:pt idx="6">
                  <c:v>05</c:v>
                </c:pt>
                <c:pt idx="7">
                  <c:v>06</c:v>
                </c:pt>
                <c:pt idx="8">
                  <c:v>07</c:v>
                </c:pt>
                <c:pt idx="9">
                  <c:v>08</c:v>
                </c:pt>
                <c:pt idx="10">
                  <c:v>09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strCache>
            </c:strRef>
          </c:cat>
          <c:val>
            <c:numRef>
              <c:f>'Fig 5-1'!$H$77:$H$91</c:f>
              <c:numCache>
                <c:formatCode>0.00</c:formatCode>
                <c:ptCount val="15"/>
                <c:pt idx="0">
                  <c:v>1.1930000000000001</c:v>
                </c:pt>
                <c:pt idx="1">
                  <c:v>0.71233333333333304</c:v>
                </c:pt>
                <c:pt idx="2">
                  <c:v>0.26324999999999998</c:v>
                </c:pt>
                <c:pt idx="3">
                  <c:v>0.71933333333333305</c:v>
                </c:pt>
                <c:pt idx="4">
                  <c:v>1.169</c:v>
                </c:pt>
                <c:pt idx="5">
                  <c:v>0.61166666666666702</c:v>
                </c:pt>
                <c:pt idx="6">
                  <c:v>0.92566666666666697</c:v>
                </c:pt>
                <c:pt idx="7">
                  <c:v>0.17874999999999999</c:v>
                </c:pt>
                <c:pt idx="8">
                  <c:v>6.3250000000000001E-2</c:v>
                </c:pt>
                <c:pt idx="9">
                  <c:v>0.12733333333333299</c:v>
                </c:pt>
                <c:pt idx="10">
                  <c:v>0.33950000000000002</c:v>
                </c:pt>
                <c:pt idx="11">
                  <c:v>0.114666666666667</c:v>
                </c:pt>
                <c:pt idx="12">
                  <c:v>6.8333333333333343E-2</c:v>
                </c:pt>
                <c:pt idx="13">
                  <c:v>7.2000000000000008E-2</c:v>
                </c:pt>
                <c:pt idx="14">
                  <c:v>7.0999999999999994E-2</c:v>
                </c:pt>
              </c:numCache>
            </c:numRef>
          </c:val>
        </c:ser>
        <c:ser>
          <c:idx val="0"/>
          <c:order val="1"/>
          <c:tx>
            <c:strRef>
              <c:f>'Fig 5-1'!$A$92</c:f>
              <c:strCache>
                <c:ptCount val="1"/>
                <c:pt idx="0">
                  <c:v>SOUTH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0000" mc:Ignorable="a14" a14:legacySpreadsheetColorIndex="22">
                    <a:gamma/>
                    <a:shade val="0"/>
                    <a:invGamma/>
                  </a:srgbClr>
                </a:gs>
                <a:gs pos="50000">
                  <a:srgbClr xmlns:mc="http://schemas.openxmlformats.org/markup-compatibility/2006" xmlns:a14="http://schemas.microsoft.com/office/drawing/2010/main" val="C0C0C0" mc:Ignorable="a14" a14:legacySpreadsheetColorIndex="22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22">
                    <a:gamma/>
                    <a:shade val="0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 5-1'!$K$92:$K$106</c:f>
                <c:numCache>
                  <c:formatCode>General</c:formatCode>
                  <c:ptCount val="15"/>
                  <c:pt idx="0">
                    <c:v>1.3557659581702599</c:v>
                  </c:pt>
                  <c:pt idx="1">
                    <c:v>0.56078189461976502</c:v>
                  </c:pt>
                  <c:pt idx="2">
                    <c:v>0.16933669616083399</c:v>
                  </c:pt>
                  <c:pt idx="3">
                    <c:v>0.78311578539404603</c:v>
                  </c:pt>
                  <c:pt idx="4">
                    <c:v>0.56144278426211902</c:v>
                  </c:pt>
                  <c:pt idx="5">
                    <c:v>0.98048814373249804</c:v>
                  </c:pt>
                  <c:pt idx="6">
                    <c:v>0.83161910351634705</c:v>
                  </c:pt>
                  <c:pt idx="7">
                    <c:v>0.170123484563419</c:v>
                  </c:pt>
                  <c:pt idx="8">
                    <c:v>3.0126123768804601E-2</c:v>
                  </c:pt>
                  <c:pt idx="9">
                    <c:v>1.9399312702601899E-2</c:v>
                  </c:pt>
                  <c:pt idx="10">
                    <c:v>0.169705627484771</c:v>
                  </c:pt>
                  <c:pt idx="11">
                    <c:v>7.7526339610053396E-2</c:v>
                  </c:pt>
                  <c:pt idx="12">
                    <c:v>1.9287301521985909E-2</c:v>
                  </c:pt>
                  <c:pt idx="13">
                    <c:v>2.4946609656090191E-2</c:v>
                  </c:pt>
                  <c:pt idx="14">
                    <c:v>4.3015501081974342E-2</c:v>
                  </c:pt>
                </c:numCache>
              </c:numRef>
            </c:plus>
            <c:minus>
              <c:numRef>
                <c:f>'Fig 5-1'!$K$92:$K$106</c:f>
                <c:numCache>
                  <c:formatCode>General</c:formatCode>
                  <c:ptCount val="15"/>
                  <c:pt idx="0">
                    <c:v>1.3557659581702599</c:v>
                  </c:pt>
                  <c:pt idx="1">
                    <c:v>0.56078189461976502</c:v>
                  </c:pt>
                  <c:pt idx="2">
                    <c:v>0.16933669616083399</c:v>
                  </c:pt>
                  <c:pt idx="3">
                    <c:v>0.78311578539404603</c:v>
                  </c:pt>
                  <c:pt idx="4">
                    <c:v>0.56144278426211902</c:v>
                  </c:pt>
                  <c:pt idx="5">
                    <c:v>0.98048814373249804</c:v>
                  </c:pt>
                  <c:pt idx="6">
                    <c:v>0.83161910351634705</c:v>
                  </c:pt>
                  <c:pt idx="7">
                    <c:v>0.170123484563419</c:v>
                  </c:pt>
                  <c:pt idx="8">
                    <c:v>3.0126123768804601E-2</c:v>
                  </c:pt>
                  <c:pt idx="9">
                    <c:v>1.9399312702601899E-2</c:v>
                  </c:pt>
                  <c:pt idx="10">
                    <c:v>0.169705627484771</c:v>
                  </c:pt>
                  <c:pt idx="11">
                    <c:v>7.7526339610053396E-2</c:v>
                  </c:pt>
                  <c:pt idx="12">
                    <c:v>1.9287301521985909E-2</c:v>
                  </c:pt>
                  <c:pt idx="13">
                    <c:v>2.4946609656090191E-2</c:v>
                  </c:pt>
                  <c:pt idx="14">
                    <c:v>4.3015501081974342E-2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'Fig 5-1'!$C$77:$C$91</c:f>
              <c:strCache>
                <c:ptCount val="15"/>
                <c:pt idx="0">
                  <c:v>99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  <c:pt idx="5">
                  <c:v>04</c:v>
                </c:pt>
                <c:pt idx="6">
                  <c:v>05</c:v>
                </c:pt>
                <c:pt idx="7">
                  <c:v>06</c:v>
                </c:pt>
                <c:pt idx="8">
                  <c:v>07</c:v>
                </c:pt>
                <c:pt idx="9">
                  <c:v>08</c:v>
                </c:pt>
                <c:pt idx="10">
                  <c:v>09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strCache>
            </c:strRef>
          </c:cat>
          <c:val>
            <c:numRef>
              <c:f>'Fig 5-1'!$H$92:$H$106</c:f>
              <c:numCache>
                <c:formatCode>0.00</c:formatCode>
                <c:ptCount val="15"/>
                <c:pt idx="0">
                  <c:v>0.954666666666667</c:v>
                </c:pt>
                <c:pt idx="1">
                  <c:v>0.50266666666666704</c:v>
                </c:pt>
                <c:pt idx="2">
                  <c:v>0.40725</c:v>
                </c:pt>
                <c:pt idx="3">
                  <c:v>0.588666666666667</c:v>
                </c:pt>
                <c:pt idx="4">
                  <c:v>1.343</c:v>
                </c:pt>
                <c:pt idx="5">
                  <c:v>0.73799999999999999</c:v>
                </c:pt>
                <c:pt idx="6">
                  <c:v>0.67266666666666697</c:v>
                </c:pt>
                <c:pt idx="7">
                  <c:v>0.247</c:v>
                </c:pt>
                <c:pt idx="8">
                  <c:v>8.7249999999999994E-2</c:v>
                </c:pt>
                <c:pt idx="9">
                  <c:v>0.135333333333333</c:v>
                </c:pt>
                <c:pt idx="10">
                  <c:v>0.20499999999999999</c:v>
                </c:pt>
                <c:pt idx="11">
                  <c:v>0.12866666666666701</c:v>
                </c:pt>
                <c:pt idx="12">
                  <c:v>7.1999999999999995E-2</c:v>
                </c:pt>
                <c:pt idx="13" formatCode="0.000">
                  <c:v>7.8333333333333338E-2</c:v>
                </c:pt>
                <c:pt idx="14" formatCode="0.000">
                  <c:v>0.10033333333333333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524160"/>
        <c:axId val="180526080"/>
      </c:barChart>
      <c:catAx>
        <c:axId val="18052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2008985256723961"/>
              <c:y val="0.8973384030418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8052608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80526080"/>
        <c:scaling>
          <c:orientation val="minMax"/>
          <c:max val="1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Methyl</a:t>
                </a:r>
                <a:r>
                  <a:rPr lang="en-US" baseline="0"/>
                  <a:t> Mercury</a:t>
                </a:r>
                <a:r>
                  <a:rPr lang="en-US"/>
                  <a:t> (ng/l)</a:t>
                </a:r>
              </a:p>
            </c:rich>
          </c:tx>
          <c:layout>
            <c:manualLayout>
              <c:xMode val="edge"/>
              <c:yMode val="edge"/>
              <c:x val="1.5625017029917067E-2"/>
              <c:y val="0.186311787072243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80524160"/>
        <c:crosses val="autoZero"/>
        <c:crossBetween val="between"/>
        <c:majorUnit val="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2276853590669456"/>
          <c:y val="0.12927756653992395"/>
          <c:w val="0.32812535762825845"/>
          <c:h val="9.505703422053231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18 meters</a:t>
            </a:r>
          </a:p>
        </c:rich>
      </c:tx>
      <c:layout>
        <c:manualLayout>
          <c:xMode val="edge"/>
          <c:yMode val="edge"/>
          <c:x val="0.49093799704373142"/>
          <c:y val="1.9084148572337548E-2"/>
        </c:manualLayout>
      </c:layout>
      <c:overlay val="0"/>
      <c:spPr>
        <a:solidFill>
          <a:schemeClr val="bg1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62515326925362"/>
          <c:y val="6.1068816102129247E-2"/>
          <c:w val="0.82812590258560459"/>
          <c:h val="0.7251921912127847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'Fig 5-1'!$A$113</c:f>
              <c:strCache>
                <c:ptCount val="1"/>
                <c:pt idx="0">
                  <c:v>NORTH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0C0C0" mc:Ignorable="a14" a14:legacySpreadsheetColorIndex="22"/>
                </a:gs>
                <a:gs pos="50000">
                  <a:srgbClr xmlns:mc="http://schemas.openxmlformats.org/markup-compatibility/2006" xmlns:a14="http://schemas.microsoft.com/office/drawing/2010/main" val="FFFFFF" mc:Ignorable="a14" a14:legacySpreadsheetColorIndex="22">
                    <a:gamma/>
                    <a:tint val="0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C0C0C0" mc:Ignorable="a14" a14:legacySpreadsheetColorIndex="22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 5-1'!$K$113:$K$127</c:f>
                <c:numCache>
                  <c:formatCode>General</c:formatCode>
                  <c:ptCount val="15"/>
                  <c:pt idx="0">
                    <c:v>6.9926505227512497</c:v>
                  </c:pt>
                  <c:pt idx="1">
                    <c:v>4.0634008334563001</c:v>
                  </c:pt>
                  <c:pt idx="2">
                    <c:v>0.77042255721562702</c:v>
                  </c:pt>
                  <c:pt idx="3">
                    <c:v>1.9454455359462901</c:v>
                  </c:pt>
                  <c:pt idx="4">
                    <c:v>2.1920310216783001</c:v>
                  </c:pt>
                  <c:pt idx="5">
                    <c:v>3.9767079768740001</c:v>
                  </c:pt>
                  <c:pt idx="6">
                    <c:v>6.3006234876663898</c:v>
                  </c:pt>
                  <c:pt idx="7">
                    <c:v>2.5568178627609202</c:v>
                  </c:pt>
                  <c:pt idx="8">
                    <c:v>0.90760105038869698</c:v>
                  </c:pt>
                  <c:pt idx="9">
                    <c:v>0.75216908560065998</c:v>
                  </c:pt>
                  <c:pt idx="10">
                    <c:v>3.1041987694089399</c:v>
                  </c:pt>
                  <c:pt idx="11">
                    <c:v>0.106514474759693</c:v>
                  </c:pt>
                  <c:pt idx="12">
                    <c:v>0.11393419153177856</c:v>
                  </c:pt>
                  <c:pt idx="13">
                    <c:v>1.6000000000000004E-2</c:v>
                  </c:pt>
                </c:numCache>
              </c:numRef>
            </c:plus>
            <c:minus>
              <c:numRef>
                <c:f>'Fig 5-1'!$K$113:$K$127</c:f>
                <c:numCache>
                  <c:formatCode>General</c:formatCode>
                  <c:ptCount val="15"/>
                  <c:pt idx="0">
                    <c:v>6.9926505227512497</c:v>
                  </c:pt>
                  <c:pt idx="1">
                    <c:v>4.0634008334563001</c:v>
                  </c:pt>
                  <c:pt idx="2">
                    <c:v>0.77042255721562702</c:v>
                  </c:pt>
                  <c:pt idx="3">
                    <c:v>1.9454455359462901</c:v>
                  </c:pt>
                  <c:pt idx="4">
                    <c:v>2.1920310216783001</c:v>
                  </c:pt>
                  <c:pt idx="5">
                    <c:v>3.9767079768740001</c:v>
                  </c:pt>
                  <c:pt idx="6">
                    <c:v>6.3006234876663898</c:v>
                  </c:pt>
                  <c:pt idx="7">
                    <c:v>2.5568178627609202</c:v>
                  </c:pt>
                  <c:pt idx="8">
                    <c:v>0.90760105038869698</c:v>
                  </c:pt>
                  <c:pt idx="9">
                    <c:v>0.75216908560065998</c:v>
                  </c:pt>
                  <c:pt idx="10">
                    <c:v>3.1041987694089399</c:v>
                  </c:pt>
                  <c:pt idx="11">
                    <c:v>0.106514474759693</c:v>
                  </c:pt>
                  <c:pt idx="12">
                    <c:v>0.11393419153177856</c:v>
                  </c:pt>
                  <c:pt idx="13">
                    <c:v>1.6000000000000004E-2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'Fig 5-1'!$C$113:$C$127</c:f>
              <c:strCache>
                <c:ptCount val="15"/>
                <c:pt idx="0">
                  <c:v>99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  <c:pt idx="5">
                  <c:v>04</c:v>
                </c:pt>
                <c:pt idx="6">
                  <c:v>05</c:v>
                </c:pt>
                <c:pt idx="7">
                  <c:v>06</c:v>
                </c:pt>
                <c:pt idx="8">
                  <c:v>07</c:v>
                </c:pt>
                <c:pt idx="9">
                  <c:v>08</c:v>
                </c:pt>
                <c:pt idx="10">
                  <c:v>09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strCache>
            </c:strRef>
          </c:cat>
          <c:val>
            <c:numRef>
              <c:f>'Fig 5-1'!$H$113:$H$127</c:f>
              <c:numCache>
                <c:formatCode>0.00</c:formatCode>
                <c:ptCount val="15"/>
                <c:pt idx="0">
                  <c:v>7.4206666666666701</c:v>
                </c:pt>
                <c:pt idx="1">
                  <c:v>4.74433333333333</c:v>
                </c:pt>
                <c:pt idx="2">
                  <c:v>0.67525000000000002</c:v>
                </c:pt>
                <c:pt idx="3">
                  <c:v>1.7816666666666701</c:v>
                </c:pt>
                <c:pt idx="4">
                  <c:v>3.75</c:v>
                </c:pt>
                <c:pt idx="5">
                  <c:v>3.9023333333333299</c:v>
                </c:pt>
                <c:pt idx="6">
                  <c:v>7.3623333333333303</c:v>
                </c:pt>
                <c:pt idx="7">
                  <c:v>2.2157499999999999</c:v>
                </c:pt>
                <c:pt idx="8">
                  <c:v>0.54449999999999998</c:v>
                </c:pt>
                <c:pt idx="9">
                  <c:v>0.65833333333333299</c:v>
                </c:pt>
                <c:pt idx="10">
                  <c:v>2.2450000000000001</c:v>
                </c:pt>
                <c:pt idx="11">
                  <c:v>0.15266666666666701</c:v>
                </c:pt>
                <c:pt idx="12">
                  <c:v>0.126</c:v>
                </c:pt>
                <c:pt idx="13" formatCode="General">
                  <c:v>6.6000000000000003E-2</c:v>
                </c:pt>
                <c:pt idx="14" formatCode="General">
                  <c:v>6.9000000000000006E-2</c:v>
                </c:pt>
              </c:numCache>
            </c:numRef>
          </c:val>
        </c:ser>
        <c:ser>
          <c:idx val="0"/>
          <c:order val="1"/>
          <c:tx>
            <c:strRef>
              <c:f>'Fig 5-1'!$A$128</c:f>
              <c:strCache>
                <c:ptCount val="1"/>
                <c:pt idx="0">
                  <c:v>SOUTH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0000" mc:Ignorable="a14" a14:legacySpreadsheetColorIndex="22">
                    <a:gamma/>
                    <a:shade val="0"/>
                    <a:invGamma/>
                  </a:srgbClr>
                </a:gs>
                <a:gs pos="50000">
                  <a:srgbClr xmlns:mc="http://schemas.openxmlformats.org/markup-compatibility/2006" xmlns:a14="http://schemas.microsoft.com/office/drawing/2010/main" val="C0C0C0" mc:Ignorable="a14" a14:legacySpreadsheetColorIndex="22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22">
                    <a:gamma/>
                    <a:shade val="0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 5-1'!$K$128:$K$142</c:f>
                <c:numCache>
                  <c:formatCode>General</c:formatCode>
                  <c:ptCount val="15"/>
                  <c:pt idx="0">
                    <c:v>6.1548700500768696</c:v>
                  </c:pt>
                  <c:pt idx="1">
                    <c:v>4.5655848840354896</c:v>
                  </c:pt>
                  <c:pt idx="2">
                    <c:v>0.35157123507666699</c:v>
                  </c:pt>
                  <c:pt idx="3">
                    <c:v>1.69946030648948</c:v>
                  </c:pt>
                  <c:pt idx="4">
                    <c:v>4.2992092296142097</c:v>
                  </c:pt>
                  <c:pt idx="5">
                    <c:v>3.5577556947229101</c:v>
                  </c:pt>
                  <c:pt idx="6">
                    <c:v>3.0636728284854402</c:v>
                  </c:pt>
                  <c:pt idx="7">
                    <c:v>1.9637351390726201</c:v>
                  </c:pt>
                  <c:pt idx="8">
                    <c:v>0.72503453119735695</c:v>
                  </c:pt>
                  <c:pt idx="9">
                    <c:v>8.7138969468315397E-2</c:v>
                  </c:pt>
                  <c:pt idx="10">
                    <c:v>0.230473968161265</c:v>
                  </c:pt>
                  <c:pt idx="11">
                    <c:v>7.9909115041193302E-2</c:v>
                  </c:pt>
                  <c:pt idx="12">
                    <c:v>4.5908423337480631E-2</c:v>
                  </c:pt>
                  <c:pt idx="13">
                    <c:v>2.0867838092784523E-2</c:v>
                  </c:pt>
                  <c:pt idx="14">
                    <c:v>5.5130451355550003E-2</c:v>
                  </c:pt>
                </c:numCache>
              </c:numRef>
            </c:plus>
            <c:minus>
              <c:numRef>
                <c:f>'Fig 5-1'!$K$128:$K$142</c:f>
                <c:numCache>
                  <c:formatCode>General</c:formatCode>
                  <c:ptCount val="15"/>
                  <c:pt idx="0">
                    <c:v>6.1548700500768696</c:v>
                  </c:pt>
                  <c:pt idx="1">
                    <c:v>4.5655848840354896</c:v>
                  </c:pt>
                  <c:pt idx="2">
                    <c:v>0.35157123507666699</c:v>
                  </c:pt>
                  <c:pt idx="3">
                    <c:v>1.69946030648948</c:v>
                  </c:pt>
                  <c:pt idx="4">
                    <c:v>4.2992092296142097</c:v>
                  </c:pt>
                  <c:pt idx="5">
                    <c:v>3.5577556947229101</c:v>
                  </c:pt>
                  <c:pt idx="6">
                    <c:v>3.0636728284854402</c:v>
                  </c:pt>
                  <c:pt idx="7">
                    <c:v>1.9637351390726201</c:v>
                  </c:pt>
                  <c:pt idx="8">
                    <c:v>0.72503453119735695</c:v>
                  </c:pt>
                  <c:pt idx="9">
                    <c:v>8.7138969468315397E-2</c:v>
                  </c:pt>
                  <c:pt idx="10">
                    <c:v>0.230473968161265</c:v>
                  </c:pt>
                  <c:pt idx="11">
                    <c:v>7.9909115041193302E-2</c:v>
                  </c:pt>
                  <c:pt idx="12">
                    <c:v>4.5908423337480631E-2</c:v>
                  </c:pt>
                  <c:pt idx="13">
                    <c:v>2.0867838092784523E-2</c:v>
                  </c:pt>
                  <c:pt idx="14">
                    <c:v>5.5130451355550003E-2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'Fig 5-1'!$C$113:$C$127</c:f>
              <c:strCache>
                <c:ptCount val="15"/>
                <c:pt idx="0">
                  <c:v>99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  <c:pt idx="5">
                  <c:v>04</c:v>
                </c:pt>
                <c:pt idx="6">
                  <c:v>05</c:v>
                </c:pt>
                <c:pt idx="7">
                  <c:v>06</c:v>
                </c:pt>
                <c:pt idx="8">
                  <c:v>07</c:v>
                </c:pt>
                <c:pt idx="9">
                  <c:v>08</c:v>
                </c:pt>
                <c:pt idx="10">
                  <c:v>09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strCache>
            </c:strRef>
          </c:cat>
          <c:val>
            <c:numRef>
              <c:f>'Fig 5-1'!$H$128:$H$142</c:f>
              <c:numCache>
                <c:formatCode>0.00</c:formatCode>
                <c:ptCount val="15"/>
                <c:pt idx="0">
                  <c:v>6.9813333333333301</c:v>
                </c:pt>
                <c:pt idx="1">
                  <c:v>5.4186666666666703</c:v>
                </c:pt>
                <c:pt idx="2">
                  <c:v>0.60766666666666702</c:v>
                </c:pt>
                <c:pt idx="3">
                  <c:v>1.7713333333333301</c:v>
                </c:pt>
                <c:pt idx="4">
                  <c:v>4.88</c:v>
                </c:pt>
                <c:pt idx="5">
                  <c:v>5.3817500000000003</c:v>
                </c:pt>
                <c:pt idx="6">
                  <c:v>4.2732000000000001</c:v>
                </c:pt>
                <c:pt idx="7">
                  <c:v>1.7573749999999999</c:v>
                </c:pt>
                <c:pt idx="8">
                  <c:v>0.51775000000000004</c:v>
                </c:pt>
                <c:pt idx="9">
                  <c:v>0.18179999999999999</c:v>
                </c:pt>
                <c:pt idx="10">
                  <c:v>0.24675</c:v>
                </c:pt>
                <c:pt idx="11">
                  <c:v>0.12666666666666701</c:v>
                </c:pt>
                <c:pt idx="12">
                  <c:v>8.6166666666666669E-2</c:v>
                </c:pt>
                <c:pt idx="13">
                  <c:v>7.6666666666666661E-2</c:v>
                </c:pt>
                <c:pt idx="14">
                  <c:v>0.10616666666666667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827264"/>
        <c:axId val="180829184"/>
      </c:barChart>
      <c:catAx>
        <c:axId val="18082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2008985256723961"/>
              <c:y val="0.896948236500023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8082918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80829184"/>
        <c:scaling>
          <c:orientation val="minMax"/>
          <c:max val="1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 Methyl Mercury (ng/l)</a:t>
                </a:r>
              </a:p>
            </c:rich>
          </c:tx>
          <c:layout>
            <c:manualLayout>
              <c:xMode val="edge"/>
              <c:yMode val="edge"/>
              <c:x val="1.5625017029917067E-2"/>
              <c:y val="0.187023249312770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80827264"/>
        <c:crosses val="autoZero"/>
        <c:crossBetween val="between"/>
        <c:majorUnit val="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4955427938655241"/>
          <c:y val="0.12977123421702463"/>
          <c:w val="0.30580390472837693"/>
          <c:h val="9.542002515957694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295275</xdr:colOff>
      <xdr:row>4</xdr:row>
      <xdr:rowOff>104775</xdr:rowOff>
    </xdr:from>
    <xdr:to>
      <xdr:col>19</xdr:col>
      <xdr:colOff>295275</xdr:colOff>
      <xdr:row>19</xdr:row>
      <xdr:rowOff>162772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295275</xdr:colOff>
      <xdr:row>19</xdr:row>
      <xdr:rowOff>161925</xdr:rowOff>
    </xdr:from>
    <xdr:to>
      <xdr:col>19</xdr:col>
      <xdr:colOff>295275</xdr:colOff>
      <xdr:row>36</xdr:row>
      <xdr:rowOff>66675</xdr:rowOff>
    </xdr:to>
    <xdr:graphicFrame macro="">
      <xdr:nvGraphicFramePr>
        <xdr:cNvPr id="20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19</xdr:col>
      <xdr:colOff>295275</xdr:colOff>
      <xdr:row>4</xdr:row>
      <xdr:rowOff>104775</xdr:rowOff>
    </xdr:from>
    <xdr:to>
      <xdr:col>26</xdr:col>
      <xdr:colOff>300355</xdr:colOff>
      <xdr:row>20</xdr:row>
      <xdr:rowOff>847</xdr:rowOff>
    </xdr:to>
    <xdr:graphicFrame macro="">
      <xdr:nvGraphicFramePr>
        <xdr:cNvPr id="20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19</xdr:col>
      <xdr:colOff>295275</xdr:colOff>
      <xdr:row>20</xdr:row>
      <xdr:rowOff>0</xdr:rowOff>
    </xdr:from>
    <xdr:to>
      <xdr:col>26</xdr:col>
      <xdr:colOff>304800</xdr:colOff>
      <xdr:row>36</xdr:row>
      <xdr:rowOff>61057</xdr:rowOff>
    </xdr:to>
    <xdr:graphicFrame macro="">
      <xdr:nvGraphicFramePr>
        <xdr:cNvPr id="205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179917</xdr:colOff>
      <xdr:row>37</xdr:row>
      <xdr:rowOff>19051</xdr:rowOff>
    </xdr:from>
    <xdr:to>
      <xdr:col>26</xdr:col>
      <xdr:colOff>552450</xdr:colOff>
      <xdr:row>41</xdr:row>
      <xdr:rowOff>123826</xdr:rowOff>
    </xdr:to>
    <xdr:sp macro="" textlink="">
      <xdr:nvSpPr>
        <xdr:cNvPr id="2056" name="Text Box 8"/>
        <xdr:cNvSpPr txBox="1">
          <a:spLocks noChangeArrowheads="1"/>
        </xdr:cNvSpPr>
      </xdr:nvSpPr>
      <xdr:spPr bwMode="auto">
        <a:xfrm>
          <a:off x="9381067" y="5905501"/>
          <a:ext cx="8297333" cy="590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Time plot of the Onondaga Lake North and South Deep statioin annual average (a) 3 m mercury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concentrations,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(b) 3 m methyl-mercury concentrations,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(c) 18 m mercury concentrations, (b) 18 m methyl-mercury concentration.  The bars are the annual average based on 3 to six samples and the error bars are the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standard deviations of the annual sampling.</a:t>
          </a:r>
        </a:p>
      </xdr:txBody>
    </xdr:sp>
    <xdr:clientData/>
  </xdr:twoCellAnchor>
  <xdr:oneCellAnchor>
    <xdr:from>
      <xdr:col>13</xdr:col>
      <xdr:colOff>247650</xdr:colOff>
      <xdr:row>5</xdr:row>
      <xdr:rowOff>104775</xdr:rowOff>
    </xdr:from>
    <xdr:ext cx="379527" cy="311496"/>
    <xdr:sp macro="" textlink="">
      <xdr:nvSpPr>
        <xdr:cNvPr id="7" name="TextBox 6"/>
        <xdr:cNvSpPr txBox="1"/>
      </xdr:nvSpPr>
      <xdr:spPr>
        <a:xfrm>
          <a:off x="9839325" y="923925"/>
          <a:ext cx="37952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/>
            <a:t>(a)</a:t>
          </a:r>
        </a:p>
      </xdr:txBody>
    </xdr:sp>
    <xdr:clientData/>
  </xdr:oneCellAnchor>
  <xdr:oneCellAnchor>
    <xdr:from>
      <xdr:col>20</xdr:col>
      <xdr:colOff>304800</xdr:colOff>
      <xdr:row>5</xdr:row>
      <xdr:rowOff>114300</xdr:rowOff>
    </xdr:from>
    <xdr:ext cx="387863" cy="311496"/>
    <xdr:sp macro="" textlink="">
      <xdr:nvSpPr>
        <xdr:cNvPr id="8" name="TextBox 7"/>
        <xdr:cNvSpPr txBox="1"/>
      </xdr:nvSpPr>
      <xdr:spPr>
        <a:xfrm>
          <a:off x="14163675" y="933450"/>
          <a:ext cx="38786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/>
            <a:t>(b)</a:t>
          </a:r>
        </a:p>
      </xdr:txBody>
    </xdr:sp>
    <xdr:clientData/>
  </xdr:oneCellAnchor>
  <xdr:oneCellAnchor>
    <xdr:from>
      <xdr:col>13</xdr:col>
      <xdr:colOff>466725</xdr:colOff>
      <xdr:row>21</xdr:row>
      <xdr:rowOff>0</xdr:rowOff>
    </xdr:from>
    <xdr:ext cx="369460" cy="311496"/>
    <xdr:sp macro="" textlink="">
      <xdr:nvSpPr>
        <xdr:cNvPr id="9" name="TextBox 8"/>
        <xdr:cNvSpPr txBox="1"/>
      </xdr:nvSpPr>
      <xdr:spPr>
        <a:xfrm>
          <a:off x="10058400" y="3438525"/>
          <a:ext cx="36946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/>
            <a:t>(c)</a:t>
          </a:r>
        </a:p>
      </xdr:txBody>
    </xdr:sp>
    <xdr:clientData/>
  </xdr:oneCellAnchor>
  <xdr:oneCellAnchor>
    <xdr:from>
      <xdr:col>20</xdr:col>
      <xdr:colOff>409575</xdr:colOff>
      <xdr:row>21</xdr:row>
      <xdr:rowOff>19050</xdr:rowOff>
    </xdr:from>
    <xdr:ext cx="387863" cy="311496"/>
    <xdr:sp macro="" textlink="">
      <xdr:nvSpPr>
        <xdr:cNvPr id="10" name="TextBox 9"/>
        <xdr:cNvSpPr txBox="1"/>
      </xdr:nvSpPr>
      <xdr:spPr>
        <a:xfrm>
          <a:off x="14268450" y="3457575"/>
          <a:ext cx="38786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/>
            <a:t>(d)</a:t>
          </a: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Fig%2005-1_Lake_Mercury-v-Time_2011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microsoft.com/office/2006/relationships/xlExternalLinkPath/xlPathMissing" Target="Fig%2005-1_Lake_Mercury-v-Time_2011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eOD" refreshedDate="41157.601515046299" createdVersion="4" refreshedVersion="4" minRefreshableVersion="3" recordCount="15">
  <cacheSource type="worksheet">
    <worksheetSource ref="A27:AA42" sheet="2011 data"/>
  </cacheSource>
  <cacheFields count="27">
    <cacheField name="samples.SAMPLE_NO" numFmtId="0">
      <sharedItems containsSemiMixedTypes="0" containsString="0" containsNumber="1" containsInteger="1" minValue="2011005727" maxValue="2011016746"/>
    </cacheField>
    <cacheField name="SITE" numFmtId="0">
      <sharedItems count="2">
        <s v="NORTH"/>
        <s v="SOUTH"/>
      </sharedItems>
    </cacheField>
    <cacheField name="IND_CODE" numFmtId="0">
      <sharedItems containsSemiMixedTypes="0" containsString="0" containsNumber="1" containsInteger="1" minValue="919" maxValue="933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SAMPLE_TYPE" numFmtId="0">
      <sharedItems/>
    </cacheField>
    <cacheField name="LAB" numFmtId="0">
      <sharedItems/>
    </cacheField>
    <cacheField name="DEPTH" numFmtId="0">
      <sharedItems containsSemiMixedTypes="0" containsString="0" containsNumber="1" containsInteger="1" minValue="3" maxValue="18" count="2">
        <n v="3"/>
        <n v="18"/>
      </sharedItems>
    </cacheField>
    <cacheField name="START_DATE" numFmtId="14">
      <sharedItems containsSemiMixedTypes="0" containsNonDate="0" containsDate="1" containsString="0" minDate="2011-04-19T00:00:00" maxDate="2011-10-25T00:00:00" count="3">
        <d v="2011-04-19T00:00:00"/>
        <d v="2011-08-09T00:00:00"/>
        <d v="2011-10-24T00:00:00"/>
      </sharedItems>
    </cacheField>
    <cacheField name="START_TIME" numFmtId="22">
      <sharedItems containsSemiMixedTypes="0" containsNonDate="0" containsDate="1" containsString="0" minDate="2011-04-19T09:25:00" maxDate="2011-10-24T12:10:00"/>
    </cacheField>
    <cacheField name="samples.YEAR" numFmtId="0">
      <sharedItems containsSemiMixedTypes="0" containsString="0" containsNumber="1" containsInteger="1" minValue="2011" maxValue="2011"/>
    </cacheField>
    <cacheField name="SAMPLE_REMARKS" numFmtId="0">
      <sharedItems containsBlank="1"/>
    </cacheField>
    <cacheField name="samples.RECORD_DATE" numFmtId="22">
      <sharedItems containsSemiMixedTypes="0" containsNonDate="0" containsDate="1" containsString="0" minDate="2012-02-02T13:27:07" maxDate="2012-02-02T13:27:08"/>
    </cacheField>
    <cacheField name="results.SAMPLE_NO" numFmtId="0">
      <sharedItems containsSemiMixedTypes="0" containsString="0" containsNumber="1" containsInteger="1" minValue="2011005727" maxValue="2011016746"/>
    </cacheField>
    <cacheField name="SRESULT" numFmtId="0">
      <sharedItems containsMixedTypes="1" containsNumber="1" minValue="5.6000000000000001E-2" maxValue="0.25700000000000001"/>
    </cacheField>
    <cacheField name="VRESULT" numFmtId="0">
      <sharedItems containsSemiMixedTypes="0" containsString="0" containsNumber="1" minValue="0.05" maxValue="0.25700000000000001"/>
    </cacheField>
    <cacheField name="LAB_COMMENTS" numFmtId="0">
      <sharedItems containsBlank="1"/>
    </cacheField>
    <cacheField name="LAB_METHOD_NO" numFmtId="0">
      <sharedItems containsSemiMixedTypes="0" containsString="0" containsNumber="1" containsInteger="1" minValue="295" maxValue="295"/>
    </cacheField>
    <cacheField name="LAB_PARAMETER" numFmtId="0">
      <sharedItems/>
    </cacheField>
    <cacheField name="LAB_PARAMETER_UNITS" numFmtId="0">
      <sharedItems/>
    </cacheField>
    <cacheField name="RESULT_FLAG" numFmtId="0">
      <sharedItems containsNonDate="0" containsString="0" containsBlank="1"/>
    </cacheField>
    <cacheField name="results.RECORD_DATE" numFmtId="22">
      <sharedItems containsSemiMixedTypes="0" containsNonDate="0" containsDate="1" containsString="0" minDate="2012-02-02T14:00:09" maxDate="2012-02-02T14:00:09"/>
    </cacheField>
    <cacheField name="Field0" numFmtId="0">
      <sharedItems containsSemiMixedTypes="0" containsString="0" containsNumber="1" containsInteger="1" minValue="2011" maxValue="2011"/>
    </cacheField>
    <cacheField name="SITE_TYPE" numFmtId="0">
      <sharedItems/>
    </cacheField>
    <cacheField name="QAQC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ueOD" refreshedDate="41157.534408217594" createdVersion="4" refreshedVersion="4" minRefreshableVersion="3" recordCount="43">
  <cacheSource type="worksheet">
    <worksheetSource ref="U8:AB51" sheet="Lake Data" r:id="rId2"/>
  </cacheSource>
  <cacheFields count="8">
    <cacheField name="START_DATE" numFmtId="14">
      <sharedItems containsSemiMixedTypes="0" containsNonDate="0" containsDate="1" containsString="0" minDate="1998-08-25T00:00:00" maxDate="2011-10-25T00:00:00"/>
    </cacheField>
    <cacheField name="year" numFmtId="1">
      <sharedItems containsSemiMixedTypes="0" containsString="0" containsNumber="1" containsInteger="1" minValue="1998" maxValue="2011" count="14"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</sharedItems>
    </cacheField>
    <cacheField name="N_3" numFmtId="2">
      <sharedItems containsString="0" containsBlank="1" containsNumber="1" minValue="1" maxValue="6.19"/>
    </cacheField>
    <cacheField name="N-18" numFmtId="2">
      <sharedItems containsString="0" containsBlank="1" containsNumber="1" minValue="1" maxValue="19.8"/>
    </cacheField>
    <cacheField name="Navg" numFmtId="2">
      <sharedItems containsString="0" containsBlank="1" containsNumber="1" minValue="1" maxValue="12.995000000000001"/>
    </cacheField>
    <cacheField name="S_3" numFmtId="2">
      <sharedItems containsString="0" containsBlank="1" containsNumber="1" minValue="1.1200000000000001" maxValue="13.4"/>
    </cacheField>
    <cacheField name="S_18" numFmtId="2">
      <sharedItems containsString="0" containsBlank="1" containsNumber="1" minValue="0.98499999999999999" maxValue="25.2"/>
    </cacheField>
    <cacheField name="S_avg" numFmtId="2">
      <sharedItems containsString="0" containsBlank="1" containsNumber="1" minValue="1.0566666666666666" maxValue="16.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ueOD" refreshedDate="41157.532313773147" createdVersion="4" refreshedVersion="4" minRefreshableVersion="3" recordCount="192">
  <cacheSource type="worksheet">
    <worksheetSource ref="A6:J198" sheet="Lake Data" r:id="rId2"/>
  </cacheSource>
  <cacheFields count="10">
    <cacheField name="START_DATE" numFmtId="14">
      <sharedItems containsSemiMixedTypes="0" containsNonDate="0" containsDate="1" containsString="0" minDate="1998-08-25T00:00:00" maxDate="2011-10-25T00:00:00" count="43">
        <d v="1999-04-20T00:00:00"/>
        <d v="1999-08-10T00:00:00"/>
        <d v="1999-10-15T00:00:00"/>
        <d v="2000-04-18T00:00:00"/>
        <d v="2000-10-31T00:00:00"/>
        <d v="2001-04-30T00:00:00"/>
        <d v="2001-08-20T00:00:00"/>
        <d v="2001-10-03T00:00:00"/>
        <d v="2001-10-30T00:00:00"/>
        <d v="2001-11-27T00:00:00"/>
        <d v="2002-04-02T00:00:00"/>
        <d v="2002-08-06T00:00:00"/>
        <d v="2002-10-29T00:00:00"/>
        <d v="2003-08-19T00:00:00"/>
        <d v="2003-10-28T00:00:00"/>
        <d v="2004-09-16T00:00:00"/>
        <d v="2004-10-25T00:00:00"/>
        <d v="2005-04-26T00:00:00"/>
        <d v="2005-08-17T00:00:00"/>
        <d v="2005-10-27T00:00:00"/>
        <d v="2006-04-11T00:00:00"/>
        <d v="2006-06-20T00:00:00"/>
        <d v="2006-09-07T00:00:00"/>
        <d v="2006-10-26T00:00:00"/>
        <d v="2007-06-05T00:00:00"/>
        <d v="2007-08-28T00:00:00"/>
        <d v="2007-10-24T00:00:00"/>
        <d v="2008-04-09T00:00:00"/>
        <d v="2008-08-12T00:00:00"/>
        <d v="2008-10-22T00:00:00"/>
        <d v="2009-04-21T00:00:00"/>
        <d v="2009-06-29T00:00:00"/>
        <d v="2009-08-25T00:00:00"/>
        <d v="2009-10-08T00:00:00"/>
        <d v="2010-04-20T00:00:00"/>
        <d v="2010-08-31T00:00:00"/>
        <d v="2010-10-26T00:00:00"/>
        <d v="2011-04-19T00:00:00"/>
        <d v="2011-08-09T00:00:00"/>
        <d v="2011-10-24T00:00:00"/>
        <d v="1998-08-25T00:00:00"/>
        <d v="1998-10-06T00:00:00"/>
        <d v="2004-04-27T00:00:00"/>
      </sharedItems>
    </cacheField>
    <cacheField name="SITE" numFmtId="0">
      <sharedItems count="2">
        <s v="NORTH"/>
        <s v="SOUTH"/>
      </sharedItems>
    </cacheField>
    <cacheField name="DEPTH" numFmtId="0">
      <sharedItems containsSemiMixedTypes="0" containsString="0" containsNumber="1" containsInteger="1" minValue="3" maxValue="18" count="2">
        <n v="3"/>
        <n v="18"/>
      </sharedItems>
    </cacheField>
    <cacheField name="Parameter" numFmtId="0">
      <sharedItems/>
    </cacheField>
    <cacheField name="Units" numFmtId="0">
      <sharedItems/>
    </cacheField>
    <cacheField name="SRESULT" numFmtId="0">
      <sharedItems containsBlank="1" containsMixedTypes="1" containsNumber="1" minValue="0.73" maxValue="26.02"/>
    </cacheField>
    <cacheField name="QUALIFIER" numFmtId="0">
      <sharedItems containsNonDate="0" containsString="0" containsBlank="1"/>
    </cacheField>
    <cacheField name="VRESULT" numFmtId="0">
      <sharedItems containsString="0" containsBlank="1" containsNumber="1" minValue="0.73" maxValue="26.02"/>
    </cacheField>
    <cacheField name="LAB_COMMENTS" numFmtId="0">
      <sharedItems containsBlank="1"/>
    </cacheField>
    <cacheField name="REMARK_COD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n v="2011005730"/>
    <x v="0"/>
    <n v="928"/>
    <s v="Lake 3m North"/>
    <s v="Onondaga Lake"/>
    <s v="Lake LL Hg"/>
    <s v="Grab"/>
    <s v="GRAB"/>
    <s v="Frontier"/>
    <x v="0"/>
    <x v="0"/>
    <d v="2011-04-19T09:25:00"/>
    <n v="2011"/>
    <m/>
    <d v="2012-02-02T13:27:08"/>
    <n v="2011005730"/>
    <n v="5.6000000000000001E-2"/>
    <n v="5.6000000000000001E-2"/>
    <m/>
    <n v="295"/>
    <s v="Hg-methyl"/>
    <s v="ng/l"/>
    <m/>
    <d v="2012-02-02T14:00:09"/>
    <n v="2011"/>
    <s v="LAKE"/>
    <m/>
  </r>
  <r>
    <n v="2011012670"/>
    <x v="0"/>
    <n v="928"/>
    <s v="Lake 3m North"/>
    <s v="Onondaga Lake"/>
    <s v="Lake LL Hg"/>
    <s v="Grab"/>
    <s v="GRAB"/>
    <s v="Frontier"/>
    <x v="0"/>
    <x v="1"/>
    <d v="2011-08-09T09:05:00"/>
    <n v="2011"/>
    <s v="Un-official result for split sample. Hg = 1.50 ng/L. Analysis performed by WEP lab."/>
    <d v="2012-02-02T13:27:08"/>
    <n v="2011012670"/>
    <n v="8.5000000000000006E-2"/>
    <n v="8.5000000000000006E-2"/>
    <s v="Un-official result for split sample. Hg = 1.50 ng/L. Analysis performed by WEP lab."/>
    <n v="295"/>
    <s v="Hg-methyl"/>
    <s v="ng/l"/>
    <m/>
    <d v="2012-02-02T14:00:09"/>
    <n v="2011"/>
    <s v="LAKE"/>
    <m/>
  </r>
  <r>
    <n v="2011016745"/>
    <x v="0"/>
    <n v="928"/>
    <s v="Lake 3m North"/>
    <s v="Onondaga Lake"/>
    <s v="Lake LL Hg"/>
    <s v="Grab"/>
    <s v="GRAB"/>
    <s v="Test Ameri"/>
    <x v="0"/>
    <x v="2"/>
    <d v="2011-10-24T12:10:00"/>
    <n v="2011"/>
    <m/>
    <d v="2012-02-02T13:27:07"/>
    <n v="2011016745"/>
    <n v="6.4000000000000001E-2"/>
    <n v="6.4000000000000001E-2"/>
    <m/>
    <n v="295"/>
    <s v="Hg-methyl"/>
    <s v="ng/l"/>
    <m/>
    <d v="2012-02-02T14:00:09"/>
    <n v="2011"/>
    <s v="LAKE"/>
    <m/>
  </r>
  <r>
    <n v="2011005731"/>
    <x v="0"/>
    <n v="933"/>
    <s v="Lake 18m North"/>
    <s v="Onondaga Lake"/>
    <s v="Lake LL Hg"/>
    <s v="Grab"/>
    <s v="GRAB"/>
    <s v="Frontier"/>
    <x v="1"/>
    <x v="0"/>
    <d v="2011-04-19T09:30:00"/>
    <n v="2011"/>
    <m/>
    <d v="2012-02-02T13:27:08"/>
    <n v="2011005731"/>
    <s v="&lt;0.05"/>
    <n v="0.05"/>
    <m/>
    <n v="295"/>
    <s v="Hg-methyl"/>
    <s v="ng/l"/>
    <m/>
    <d v="2012-02-02T14:00:09"/>
    <n v="2011"/>
    <s v="LAKE"/>
    <m/>
  </r>
  <r>
    <n v="2011012671"/>
    <x v="0"/>
    <n v="933"/>
    <s v="Lake 18m North"/>
    <s v="Onondaga Lake"/>
    <s v="Lake LL Hg"/>
    <s v="Grab"/>
    <s v="GRAB"/>
    <s v="Frontier"/>
    <x v="1"/>
    <x v="1"/>
    <d v="2011-08-09T09:10:00"/>
    <n v="2011"/>
    <s v="Un-official result for split sample. Hg = 0.990 ng/L. Analysis performed by WEP lab."/>
    <d v="2012-02-02T13:27:08"/>
    <n v="2011012671"/>
    <n v="0.25700000000000001"/>
    <n v="0.25700000000000001"/>
    <s v="Un-official result for split sample. Hg = 0.990 ng/L. Analysis performed by WEP lab."/>
    <n v="295"/>
    <s v="Hg-methyl"/>
    <s v="ng/l"/>
    <m/>
    <d v="2012-02-02T14:00:09"/>
    <n v="2011"/>
    <s v="LAKE"/>
    <m/>
  </r>
  <r>
    <n v="2011016746"/>
    <x v="0"/>
    <n v="933"/>
    <s v="Lake 18m North"/>
    <s v="Onondaga Lake"/>
    <s v="Lake LL Hg"/>
    <s v="Grab"/>
    <s v="GRAB"/>
    <s v="Test Ameri"/>
    <x v="1"/>
    <x v="2"/>
    <d v="2011-10-24T09:55:00"/>
    <n v="2011"/>
    <m/>
    <d v="2012-02-02T13:27:07"/>
    <n v="2011016746"/>
    <n v="7.0999999999999994E-2"/>
    <n v="7.0999999999999994E-2"/>
    <m/>
    <n v="295"/>
    <s v="Hg-methyl"/>
    <s v="ng/l"/>
    <m/>
    <d v="2012-02-02T14:00:09"/>
    <n v="2011"/>
    <s v="LAKE"/>
    <m/>
  </r>
  <r>
    <n v="2011005727"/>
    <x v="1"/>
    <n v="919"/>
    <s v="Lake 3m South"/>
    <s v="Onondaga Lake"/>
    <s v="Lake LL Hg"/>
    <s v="Grab"/>
    <s v="GRAB"/>
    <s v="Frontier"/>
    <x v="0"/>
    <x v="0"/>
    <d v="2011-04-19T10:05:00"/>
    <n v="2011"/>
    <m/>
    <d v="2012-02-02T13:27:08"/>
    <n v="2011005727"/>
    <n v="6.4000000000000001E-2"/>
    <n v="6.4000000000000001E-2"/>
    <m/>
    <n v="295"/>
    <s v="Hg-methyl"/>
    <s v="ng/l"/>
    <m/>
    <d v="2012-02-02T14:00:09"/>
    <n v="2011"/>
    <s v="LAKE"/>
    <m/>
  </r>
  <r>
    <n v="2011012667"/>
    <x v="1"/>
    <n v="919"/>
    <s v="Lake 3m South"/>
    <s v="Onondaga Lake"/>
    <s v="Lake LL Hg"/>
    <s v="Grab"/>
    <s v="GRAB"/>
    <s v="Frontier"/>
    <x v="0"/>
    <x v="1"/>
    <d v="2011-08-09T09:20:00"/>
    <n v="2011"/>
    <s v="Un-official result for split sample. Hg = 1.63 ng/L. Analysis performed by WEP lab."/>
    <d v="2012-02-02T13:27:08"/>
    <n v="2011012667"/>
    <n v="9.4E-2"/>
    <n v="9.4E-2"/>
    <s v="Un-official result for split sample. Hg = 1.63 ng/L. Analysis performed by WEP lab."/>
    <n v="295"/>
    <s v="Hg-methyl"/>
    <s v="ng/l"/>
    <m/>
    <d v="2012-02-02T14:00:09"/>
    <n v="2011"/>
    <s v="LAKE"/>
    <m/>
  </r>
  <r>
    <n v="2011016742"/>
    <x v="1"/>
    <n v="919"/>
    <s v="Lake 3m South"/>
    <s v="Onondaga Lake"/>
    <s v="Lake LL Hg"/>
    <s v="Grab"/>
    <s v="GRAB"/>
    <s v="Test Ameri"/>
    <x v="0"/>
    <x v="2"/>
    <d v="2011-10-24T10:35:00"/>
    <n v="2011"/>
    <m/>
    <d v="2012-02-02T13:27:07"/>
    <n v="2011016742"/>
    <n v="5.8000000000000003E-2"/>
    <n v="5.8000000000000003E-2"/>
    <m/>
    <n v="295"/>
    <s v="Hg-methyl"/>
    <s v="ng/l"/>
    <m/>
    <d v="2012-02-02T14:00:09"/>
    <n v="2011"/>
    <s v="LAKE"/>
    <m/>
  </r>
  <r>
    <n v="2011005728"/>
    <x v="1"/>
    <n v="924"/>
    <s v="Lake 18m South "/>
    <s v="Onondaga Lake"/>
    <s v="Lake LL Hg"/>
    <s v="Grab"/>
    <s v="GRAB"/>
    <s v="Frontier"/>
    <x v="1"/>
    <x v="0"/>
    <d v="2011-04-19T10:10:00"/>
    <n v="2011"/>
    <m/>
    <d v="2012-02-02T13:27:08"/>
    <n v="2011005728"/>
    <n v="6.2E-2"/>
    <n v="6.2E-2"/>
    <m/>
    <n v="295"/>
    <s v="Hg-methyl"/>
    <s v="ng/l"/>
    <m/>
    <d v="2012-02-02T14:00:09"/>
    <n v="2011"/>
    <s v="LAKE"/>
    <m/>
  </r>
  <r>
    <n v="2011005729"/>
    <x v="1"/>
    <n v="924"/>
    <s v="Lake 18m South - Duplicate"/>
    <s v="Quality Control"/>
    <s v="Lake LL Hg"/>
    <s v="Grab"/>
    <s v="GRAB"/>
    <s v="Frontier"/>
    <x v="1"/>
    <x v="0"/>
    <d v="2011-04-19T10:15:00"/>
    <n v="2011"/>
    <s v="Sample is duplicate of #2011005728."/>
    <d v="2012-02-02T13:27:08"/>
    <n v="2011005729"/>
    <s v="&lt;0.05"/>
    <n v="0.05"/>
    <s v="Sample is duplicate of #2011005728."/>
    <n v="295"/>
    <s v="Hg-methyl"/>
    <s v="ng/l"/>
    <m/>
    <d v="2012-02-02T14:00:09"/>
    <n v="2011"/>
    <s v="LAKE"/>
    <s v="DUP"/>
  </r>
  <r>
    <n v="2011012668"/>
    <x v="1"/>
    <n v="924"/>
    <s v="Lake 18m South"/>
    <s v="Onondaga Lake"/>
    <s v="Lake LL Hg"/>
    <s v="Grab"/>
    <s v="GRAB"/>
    <s v="Frontier"/>
    <x v="1"/>
    <x v="1"/>
    <d v="2011-08-09T09:25:00"/>
    <n v="2011"/>
    <s v="Un-official result for split sample. Hg = 1.16 ng/L. Analysis performed by WEP lab."/>
    <d v="2012-02-02T13:27:08"/>
    <n v="2011012668"/>
    <n v="0.13700000000000001"/>
    <n v="0.13700000000000001"/>
    <s v="Un-official result for split sample. Hg = 1.16 ng/L. Analysis performed by WEP lab."/>
    <n v="295"/>
    <s v="Hg-methyl"/>
    <s v="ng/l"/>
    <m/>
    <d v="2012-02-02T14:00:09"/>
    <n v="2011"/>
    <s v="LAKE"/>
    <m/>
  </r>
  <r>
    <n v="2011012669"/>
    <x v="1"/>
    <n v="924"/>
    <s v="Lake 18m South - Duplicate"/>
    <s v="Quality Control"/>
    <s v="Lake LL Hg"/>
    <s v="Grab"/>
    <s v="GRAB"/>
    <s v="Frontier"/>
    <x v="1"/>
    <x v="1"/>
    <d v="2011-08-09T09:30:00"/>
    <n v="2011"/>
    <s v="Sample is duplicate of #2011012668. Un-official result for split sample. Hg = 1.26 ng/L. Analysis performed by WEP lab."/>
    <d v="2012-02-02T13:27:08"/>
    <n v="2011012669"/>
    <n v="0.14099999999999999"/>
    <n v="0.14099999999999999"/>
    <s v="Sample is duplicate of #2011012668. Un-official result for split sample. Hg = 1.26 ng/L. Analysis performed by WEP lab."/>
    <n v="295"/>
    <s v="Hg-methyl"/>
    <s v="ng/l"/>
    <m/>
    <d v="2012-02-02T14:00:09"/>
    <n v="2011"/>
    <s v="LAKE"/>
    <s v="DUP"/>
  </r>
  <r>
    <n v="2011016743"/>
    <x v="1"/>
    <n v="924"/>
    <s v="Lake 18m South"/>
    <s v="Onondaga Lake"/>
    <s v="Lake LL Hg"/>
    <s v="Grab"/>
    <s v="GRAB"/>
    <s v="Test Ameri"/>
    <x v="1"/>
    <x v="2"/>
    <d v="2011-10-24T10:40:00"/>
    <n v="2011"/>
    <m/>
    <d v="2012-02-02T13:27:07"/>
    <n v="2011016743"/>
    <n v="6.7000000000000004E-2"/>
    <n v="6.7000000000000004E-2"/>
    <m/>
    <n v="295"/>
    <s v="Hg-methyl"/>
    <s v="ng/l"/>
    <m/>
    <d v="2012-02-02T14:00:09"/>
    <n v="2011"/>
    <s v="LAKE"/>
    <m/>
  </r>
  <r>
    <n v="2011016744"/>
    <x v="1"/>
    <n v="924"/>
    <s v="Lake 18m South - Duplicate"/>
    <s v="Quality Control"/>
    <s v="Lake LL Hg"/>
    <s v="Grab"/>
    <s v="GRAB"/>
    <s v="Test Ameri"/>
    <x v="1"/>
    <x v="2"/>
    <d v="2011-10-24T10:45:00"/>
    <n v="2011"/>
    <s v="Sample is duplicate of #2011016743."/>
    <d v="2012-02-02T13:27:07"/>
    <n v="2011016744"/>
    <n v="0.06"/>
    <n v="0.06"/>
    <s v="Sample is duplicate of #2011016743."/>
    <n v="295"/>
    <s v="Hg-methyl"/>
    <s v="ng/l"/>
    <m/>
    <d v="2012-02-02T14:00:09"/>
    <n v="2011"/>
    <s v="LAKE"/>
    <s v="DUP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3">
  <r>
    <d v="1998-08-25T00:00:00"/>
    <x v="0"/>
    <m/>
    <m/>
    <m/>
    <n v="3.7050000000000001"/>
    <n v="20.91"/>
    <n v="12.307500000000001"/>
  </r>
  <r>
    <d v="1998-10-06T00:00:00"/>
    <x v="0"/>
    <m/>
    <m/>
    <m/>
    <n v="4.915"/>
    <n v="19.015000000000001"/>
    <n v="11.965"/>
  </r>
  <r>
    <d v="1999-04-20T00:00:00"/>
    <x v="1"/>
    <n v="2.2000000000000002"/>
    <n v="2.62"/>
    <n v="2.41"/>
    <n v="2.92"/>
    <n v="2.75"/>
    <n v="2.835"/>
  </r>
  <r>
    <d v="1999-08-10T00:00:00"/>
    <x v="1"/>
    <n v="2.92"/>
    <n v="15.8"/>
    <n v="9.36"/>
    <n v="13.4"/>
    <n v="19.5"/>
    <n v="16.45"/>
  </r>
  <r>
    <d v="1999-10-15T00:00:00"/>
    <x v="1"/>
    <n v="6.19"/>
    <n v="19.8"/>
    <n v="12.995000000000001"/>
    <n v="7.37"/>
    <n v="25.2"/>
    <n v="16.285"/>
  </r>
  <r>
    <d v="2000-04-18T00:00:00"/>
    <x v="2"/>
    <n v="2.95"/>
    <n v="3.01"/>
    <n v="2.98"/>
    <n v="3.21"/>
    <n v="2.4"/>
    <n v="2.8049999999999997"/>
  </r>
  <r>
    <d v="2000-10-31T00:00:00"/>
    <x v="2"/>
    <n v="5.71"/>
    <n v="15.1"/>
    <n v="10.404999999999999"/>
    <n v="10.9"/>
    <n v="13.1"/>
    <n v="12"/>
  </r>
  <r>
    <d v="2001-04-30T00:00:00"/>
    <x v="3"/>
    <n v="2.02"/>
    <n v="3.27"/>
    <n v="2.645"/>
    <n v="2.89"/>
    <n v="2.77"/>
    <n v="2.83"/>
  </r>
  <r>
    <d v="2001-08-20T00:00:00"/>
    <x v="3"/>
    <n v="2.76"/>
    <n v="10.9"/>
    <n v="6.83"/>
    <n v="2.86"/>
    <n v="14.3"/>
    <n v="8.58"/>
  </r>
  <r>
    <d v="2001-10-03T00:00:00"/>
    <x v="3"/>
    <n v="2.2999999999999998"/>
    <n v="16.3"/>
    <n v="9.3000000000000007"/>
    <n v="3.02"/>
    <n v="16"/>
    <n v="9.51"/>
  </r>
  <r>
    <d v="2001-10-30T00:00:00"/>
    <x v="3"/>
    <n v="4.5599999999999996"/>
    <n v="5.61"/>
    <n v="5.085"/>
    <n v="5.88"/>
    <m/>
    <n v="5.88"/>
  </r>
  <r>
    <d v="2001-11-27T00:00:00"/>
    <x v="3"/>
    <n v="4.51"/>
    <n v="6.7"/>
    <n v="5.6050000000000004"/>
    <n v="4.1900000000000004"/>
    <n v="4.22"/>
    <n v="4.2050000000000001"/>
  </r>
  <r>
    <d v="2002-04-02T00:00:00"/>
    <x v="4"/>
    <n v="2.77"/>
    <n v="4.1900000000000004"/>
    <n v="3.4800000000000004"/>
    <n v="3.62"/>
    <n v="4.92"/>
    <n v="4.2699999999999996"/>
  </r>
  <r>
    <d v="2002-08-06T00:00:00"/>
    <x v="4"/>
    <n v="3.59"/>
    <n v="12.5"/>
    <n v="8.0449999999999999"/>
    <n v="6.85"/>
    <n v="13.6"/>
    <n v="10.225"/>
  </r>
  <r>
    <d v="2002-10-29T00:00:00"/>
    <x v="4"/>
    <n v="5.32"/>
    <n v="8.65"/>
    <n v="6.9850000000000003"/>
    <n v="6.92"/>
    <n v="6.82"/>
    <n v="6.87"/>
  </r>
  <r>
    <d v="2003-08-19T00:00:00"/>
    <x v="5"/>
    <n v="1.63"/>
    <n v="6.46"/>
    <n v="4.0449999999999999"/>
    <n v="4.68"/>
    <n v="7.41"/>
    <n v="6.0449999999999999"/>
  </r>
  <r>
    <d v="2003-10-28T00:00:00"/>
    <x v="5"/>
    <n v="5.94"/>
    <n v="7.75"/>
    <n v="6.8450000000000006"/>
    <n v="7.8"/>
    <n v="8.11"/>
    <n v="7.9550000000000001"/>
  </r>
  <r>
    <d v="2004-04-27T00:00:00"/>
    <x v="6"/>
    <m/>
    <m/>
    <m/>
    <n v="2.4"/>
    <n v="2.62"/>
    <n v="2.5099999999999998"/>
  </r>
  <r>
    <d v="2004-09-16T00:00:00"/>
    <x v="6"/>
    <n v="1.35"/>
    <n v="12.8"/>
    <n v="7.0750000000000002"/>
    <n v="3.08"/>
    <n v="12.6"/>
    <n v="7.84"/>
  </r>
  <r>
    <d v="2004-10-25T00:00:00"/>
    <x v="6"/>
    <n v="4.8099999999999996"/>
    <n v="6.72"/>
    <n v="5.7649999999999997"/>
    <n v="5.34"/>
    <n v="9.14"/>
    <n v="7.8733333333333322"/>
  </r>
  <r>
    <d v="2005-04-26T00:00:00"/>
    <x v="7"/>
    <n v="1.95"/>
    <n v="1.93"/>
    <n v="1.94"/>
    <n v="1.94"/>
    <n v="1.46"/>
    <n v="1.7"/>
  </r>
  <r>
    <d v="2005-08-17T00:00:00"/>
    <x v="7"/>
    <n v="1.45"/>
    <n v="13.5"/>
    <n v="7.4749999999999996"/>
    <n v="1.73"/>
    <n v="8.0500000000000007"/>
    <n v="5.9433333333333342"/>
  </r>
  <r>
    <d v="2005-10-27T00:00:00"/>
    <x v="7"/>
    <n v="5.08"/>
    <n v="16.3"/>
    <n v="10.690000000000001"/>
    <n v="5.47"/>
    <n v="6.85"/>
    <n v="6.39"/>
  </r>
  <r>
    <d v="2006-04-11T00:00:00"/>
    <x v="8"/>
    <n v="3.28"/>
    <n v="3.24"/>
    <n v="3.26"/>
    <n v="4.8600000000000003"/>
    <n v="3.4350000000000001"/>
    <n v="3.91"/>
  </r>
  <r>
    <d v="2006-06-20T00:00:00"/>
    <x v="8"/>
    <n v="2.2000000000000002"/>
    <n v="4.93"/>
    <n v="3.5649999999999999"/>
    <n v="2.15"/>
    <n v="3.6050000000000004"/>
    <n v="3.1199999999999997"/>
  </r>
  <r>
    <d v="2006-09-07T00:00:00"/>
    <x v="8"/>
    <n v="2.75"/>
    <n v="4.8899999999999997"/>
    <n v="3.82"/>
    <n v="2.14"/>
    <n v="5.8049999999999997"/>
    <n v="4.583333333333333"/>
  </r>
  <r>
    <d v="2006-10-26T00:00:00"/>
    <x v="8"/>
    <n v="5.44"/>
    <n v="5.29"/>
    <n v="5.3650000000000002"/>
    <n v="7.7"/>
    <n v="8.1750000000000007"/>
    <n v="8.0166666666666657"/>
  </r>
  <r>
    <d v="2007-06-05T00:00:00"/>
    <x v="9"/>
    <n v="1.78"/>
    <n v="1.21"/>
    <n v="1.4950000000000001"/>
    <n v="2.37"/>
    <n v="1.4449999999999998"/>
    <n v="1.7533333333333332"/>
  </r>
  <r>
    <d v="2007-08-28T00:00:00"/>
    <x v="9"/>
    <n v="1.68"/>
    <n v="1.65"/>
    <n v="1.665"/>
    <n v="2.5099999999999998"/>
    <n v="1.885"/>
    <n v="2.0933333333333333"/>
  </r>
  <r>
    <d v="2007-10-24T00:00:00"/>
    <x v="9"/>
    <n v="1.97"/>
    <n v="4.63"/>
    <n v="3.3"/>
    <n v="5.24"/>
    <n v="5.4700000000000006"/>
    <n v="5.3933333333333335"/>
  </r>
  <r>
    <d v="2008-04-09T00:00:00"/>
    <x v="10"/>
    <n v="2.65"/>
    <n v="1.77"/>
    <n v="2.21"/>
    <n v="1.93"/>
    <n v="1.89"/>
    <n v="1.91"/>
  </r>
  <r>
    <d v="2008-08-12T00:00:00"/>
    <x v="10"/>
    <n v="1.23"/>
    <n v="2.0299999999999998"/>
    <n v="1.63"/>
    <n v="1.86"/>
    <n v="3.8200000000000003"/>
    <n v="3.1666666666666665"/>
  </r>
  <r>
    <d v="2008-10-22T00:00:00"/>
    <x v="10"/>
    <n v="1.86"/>
    <n v="4.38"/>
    <n v="3.12"/>
    <n v="7.88"/>
    <n v="10.245000000000001"/>
    <n v="9.4566666666666652"/>
  </r>
  <r>
    <d v="2009-04-21T00:00:00"/>
    <x v="11"/>
    <n v="2.5"/>
    <n v="2.82"/>
    <n v="2.66"/>
    <n v="2.31"/>
    <n v="2.74"/>
    <n v="2.5966666666666667"/>
  </r>
  <r>
    <d v="2009-06-29T00:00:00"/>
    <x v="11"/>
    <n v="1.95"/>
    <n v="2.15"/>
    <n v="2.0499999999999998"/>
    <n v="3.25"/>
    <n v="3.31"/>
    <n v="3.2899999999999996"/>
  </r>
  <r>
    <d v="2009-08-25T00:00:00"/>
    <x v="11"/>
    <m/>
    <m/>
    <m/>
    <m/>
    <m/>
    <m/>
  </r>
  <r>
    <d v="2009-10-08T00:00:00"/>
    <x v="11"/>
    <n v="2.71"/>
    <n v="4.4000000000000004"/>
    <n v="3.5550000000000002"/>
    <n v="7.02"/>
    <n v="12.5"/>
    <n v="10.673333333333334"/>
  </r>
  <r>
    <d v="2010-04-20T00:00:00"/>
    <x v="12"/>
    <n v="1.31"/>
    <n v="1.23"/>
    <n v="1.27"/>
    <n v="2.93"/>
    <n v="1.7650000000000001"/>
    <n v="2.1533333333333333"/>
  </r>
  <r>
    <d v="2010-08-31T00:00:00"/>
    <x v="12"/>
    <n v="1.0900000000000001"/>
    <n v="1.56"/>
    <n v="1.3250000000000002"/>
    <n v="2.3199999999999998"/>
    <n v="1.71"/>
    <n v="1.9133333333333331"/>
  </r>
  <r>
    <d v="2010-10-26T00:00:00"/>
    <x v="12"/>
    <n v="1.41"/>
    <n v="7.8"/>
    <n v="4.6049999999999995"/>
    <n v="1.1200000000000001"/>
    <n v="2.165"/>
    <n v="1.8166666666666667"/>
  </r>
  <r>
    <d v="2011-04-19T00:00:00"/>
    <x v="13"/>
    <n v="1.32"/>
    <n v="1.32"/>
    <n v="1.32"/>
    <n v="1.7"/>
    <n v="1.355"/>
    <n v="1.47"/>
  </r>
  <r>
    <d v="2011-08-09T00:00:00"/>
    <x v="13"/>
    <n v="1.47"/>
    <n v="13.7"/>
    <n v="7.585"/>
    <n v="1.71"/>
    <n v="1.29"/>
    <n v="1.43"/>
  </r>
  <r>
    <d v="2011-10-24T00:00:00"/>
    <x v="13"/>
    <n v="1"/>
    <n v="1"/>
    <n v="1"/>
    <n v="1.2"/>
    <n v="0.98499999999999999"/>
    <n v="1.056666666666666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2">
  <r>
    <x v="0"/>
    <x v="0"/>
    <x v="0"/>
    <s v="Hg"/>
    <s v="ng/l"/>
    <n v="2.2000000000000002"/>
    <m/>
    <n v="2.2000000000000002"/>
    <s v="performed by Frontier Geosciences "/>
    <m/>
  </r>
  <r>
    <x v="1"/>
    <x v="0"/>
    <x v="0"/>
    <s v="Hg"/>
    <s v="ng/l"/>
    <n v="2.92"/>
    <m/>
    <n v="2.92"/>
    <s v="Analysis performed by NYSDOH ELAP #11662"/>
    <m/>
  </r>
  <r>
    <x v="2"/>
    <x v="0"/>
    <x v="0"/>
    <s v="Hg"/>
    <s v="ng/l"/>
    <n v="6.19"/>
    <m/>
    <n v="6.19"/>
    <m/>
    <m/>
  </r>
  <r>
    <x v="3"/>
    <x v="0"/>
    <x v="0"/>
    <s v="Hg"/>
    <s v="ng/l"/>
    <n v="2.95"/>
    <m/>
    <n v="2.95"/>
    <m/>
    <m/>
  </r>
  <r>
    <x v="4"/>
    <x v="0"/>
    <x v="0"/>
    <s v="Hg"/>
    <s v="ng/l"/>
    <n v="5.71"/>
    <m/>
    <n v="5.71"/>
    <m/>
    <m/>
  </r>
  <r>
    <x v="5"/>
    <x v="0"/>
    <x v="0"/>
    <s v="Hg"/>
    <s v="ng/l"/>
    <n v="2.02"/>
    <m/>
    <n v="2.02"/>
    <m/>
    <m/>
  </r>
  <r>
    <x v="6"/>
    <x v="0"/>
    <x v="0"/>
    <s v="Hg"/>
    <s v="ng/l"/>
    <n v="2.76"/>
    <m/>
    <n v="2.76"/>
    <m/>
    <m/>
  </r>
  <r>
    <x v="7"/>
    <x v="0"/>
    <x v="0"/>
    <s v="Hg"/>
    <s v="ng/l"/>
    <n v="2.2999999999999998"/>
    <m/>
    <n v="2.2999999999999998"/>
    <m/>
    <m/>
  </r>
  <r>
    <x v="8"/>
    <x v="0"/>
    <x v="0"/>
    <s v="Hg"/>
    <s v="ng/l"/>
    <n v="4.5599999999999996"/>
    <m/>
    <n v="4.5599999999999996"/>
    <m/>
    <m/>
  </r>
  <r>
    <x v="9"/>
    <x v="0"/>
    <x v="0"/>
    <s v="Hg"/>
    <s v="ng/l"/>
    <n v="4.51"/>
    <m/>
    <n v="4.51"/>
    <m/>
    <m/>
  </r>
  <r>
    <x v="10"/>
    <x v="0"/>
    <x v="0"/>
    <s v="Hg"/>
    <s v="ng/l"/>
    <n v="2.77"/>
    <m/>
    <n v="2.77"/>
    <m/>
    <m/>
  </r>
  <r>
    <x v="11"/>
    <x v="0"/>
    <x v="0"/>
    <s v="Hg"/>
    <s v="ng/l"/>
    <n v="3.59"/>
    <m/>
    <n v="3.59"/>
    <m/>
    <m/>
  </r>
  <r>
    <x v="12"/>
    <x v="0"/>
    <x v="0"/>
    <s v="Hg"/>
    <s v="ng/l"/>
    <n v="5.32"/>
    <m/>
    <n v="5.32"/>
    <m/>
    <m/>
  </r>
  <r>
    <x v="13"/>
    <x v="0"/>
    <x v="0"/>
    <s v="Hg"/>
    <s v="ng/l"/>
    <n v="1.63"/>
    <m/>
    <n v="1.63"/>
    <m/>
    <m/>
  </r>
  <r>
    <x v="14"/>
    <x v="0"/>
    <x v="0"/>
    <s v="Hg"/>
    <s v="ng/l"/>
    <n v="5.94"/>
    <m/>
    <n v="5.94"/>
    <m/>
    <m/>
  </r>
  <r>
    <x v="15"/>
    <x v="0"/>
    <x v="0"/>
    <s v="Hg"/>
    <s v="ng/l"/>
    <n v="1.35"/>
    <m/>
    <n v="1.35"/>
    <m/>
    <m/>
  </r>
  <r>
    <x v="16"/>
    <x v="0"/>
    <x v="0"/>
    <s v="Hg"/>
    <s v="ng/l"/>
    <n v="4.8099999999999996"/>
    <m/>
    <n v="4.8099999999999996"/>
    <m/>
    <m/>
  </r>
  <r>
    <x v="17"/>
    <x v="0"/>
    <x v="0"/>
    <s v="Hg"/>
    <s v="ng/l"/>
    <n v="1.95"/>
    <m/>
    <n v="1.95"/>
    <m/>
    <m/>
  </r>
  <r>
    <x v="18"/>
    <x v="0"/>
    <x v="0"/>
    <s v="Hg"/>
    <s v="ng/l"/>
    <n v="1.45"/>
    <m/>
    <n v="1.45"/>
    <m/>
    <m/>
  </r>
  <r>
    <x v="19"/>
    <x v="0"/>
    <x v="0"/>
    <s v="Hg"/>
    <s v="ng/l"/>
    <n v="5.08"/>
    <m/>
    <n v="5.08"/>
    <m/>
    <m/>
  </r>
  <r>
    <x v="20"/>
    <x v="0"/>
    <x v="0"/>
    <s v="Hg"/>
    <s v="ng/l"/>
    <n v="3.28"/>
    <m/>
    <n v="3.28"/>
    <s v="N"/>
    <m/>
  </r>
  <r>
    <x v="21"/>
    <x v="0"/>
    <x v="0"/>
    <s v="Hg"/>
    <s v="ng/l"/>
    <n v="2.2000000000000002"/>
    <m/>
    <n v="2.2000000000000002"/>
    <m/>
    <m/>
  </r>
  <r>
    <x v="22"/>
    <x v="0"/>
    <x v="0"/>
    <s v="Hg"/>
    <s v="ng/l"/>
    <n v="2.75"/>
    <m/>
    <n v="2.75"/>
    <m/>
    <m/>
  </r>
  <r>
    <x v="23"/>
    <x v="0"/>
    <x v="0"/>
    <s v="Hg"/>
    <s v="ng/l"/>
    <n v="5.44"/>
    <m/>
    <n v="5.44"/>
    <m/>
    <m/>
  </r>
  <r>
    <x v="24"/>
    <x v="0"/>
    <x v="0"/>
    <s v="Hg"/>
    <s v="ng/l"/>
    <n v="1.78"/>
    <m/>
    <n v="1.78"/>
    <m/>
    <m/>
  </r>
  <r>
    <x v="25"/>
    <x v="0"/>
    <x v="0"/>
    <s v="Hg"/>
    <s v="ng/l"/>
    <n v="1.68"/>
    <m/>
    <n v="1.68"/>
    <m/>
    <m/>
  </r>
  <r>
    <x v="26"/>
    <x v="0"/>
    <x v="0"/>
    <s v="Hg"/>
    <s v="ng/l"/>
    <n v="1.97"/>
    <m/>
    <n v="1.97"/>
    <m/>
    <m/>
  </r>
  <r>
    <x v="27"/>
    <x v="0"/>
    <x v="0"/>
    <s v="Hg"/>
    <s v="ng/l"/>
    <n v="2.65"/>
    <m/>
    <n v="2.65"/>
    <m/>
    <m/>
  </r>
  <r>
    <x v="28"/>
    <x v="0"/>
    <x v="0"/>
    <s v="Hg"/>
    <s v="ng/l"/>
    <n v="1.23"/>
    <m/>
    <n v="1.23"/>
    <m/>
    <m/>
  </r>
  <r>
    <x v="29"/>
    <x v="0"/>
    <x v="0"/>
    <s v="Hg"/>
    <s v="ng/l"/>
    <n v="1.86"/>
    <m/>
    <n v="1.86"/>
    <m/>
    <m/>
  </r>
  <r>
    <x v="30"/>
    <x v="0"/>
    <x v="0"/>
    <s v="Hg"/>
    <s v="ng/l"/>
    <n v="2.5"/>
    <m/>
    <n v="2.5"/>
    <s v="Samples arrived @ 6.3 deg. C and rejected. Equipment Blank concentration of Hg exceed acceptable limits. Associated sample results &lt; 5x the blank conc"/>
    <m/>
  </r>
  <r>
    <x v="31"/>
    <x v="0"/>
    <x v="0"/>
    <s v="Hg"/>
    <s v="ng/l"/>
    <n v="1.95"/>
    <m/>
    <n v="1.95"/>
    <m/>
    <m/>
  </r>
  <r>
    <x v="32"/>
    <x v="0"/>
    <x v="0"/>
    <s v="Hg"/>
    <s v="ng/l"/>
    <s v="tnp"/>
    <m/>
    <m/>
    <s v="Sample received past hold time"/>
    <m/>
  </r>
  <r>
    <x v="33"/>
    <x v="0"/>
    <x v="0"/>
    <s v="Hg"/>
    <s v="ng/l"/>
    <n v="2.71"/>
    <m/>
    <n v="2.71"/>
    <m/>
    <m/>
  </r>
  <r>
    <x v="34"/>
    <x v="0"/>
    <x v="0"/>
    <s v="Hg"/>
    <s v="ng/l"/>
    <n v="1.31"/>
    <m/>
    <n v="1.31"/>
    <m/>
    <m/>
  </r>
  <r>
    <x v="35"/>
    <x v="0"/>
    <x v="0"/>
    <s v="Hg"/>
    <s v="ng/l"/>
    <n v="1.0900000000000001"/>
    <m/>
    <n v="1.0900000000000001"/>
    <m/>
    <m/>
  </r>
  <r>
    <x v="36"/>
    <x v="0"/>
    <x v="0"/>
    <s v="Hg"/>
    <s v="ng/l"/>
    <n v="1.41"/>
    <m/>
    <n v="1.41"/>
    <m/>
    <m/>
  </r>
  <r>
    <x v="37"/>
    <x v="0"/>
    <x v="0"/>
    <s v="Hg"/>
    <s v="ng/l"/>
    <n v="1.32"/>
    <m/>
    <n v="1.32"/>
    <m/>
    <m/>
  </r>
  <r>
    <x v="38"/>
    <x v="0"/>
    <x v="0"/>
    <s v="Hg"/>
    <s v="ng/l"/>
    <n v="1.47"/>
    <m/>
    <n v="1.47"/>
    <m/>
    <m/>
  </r>
  <r>
    <x v="39"/>
    <x v="0"/>
    <x v="0"/>
    <s v="Hg"/>
    <s v="ng/l"/>
    <n v="1"/>
    <m/>
    <n v="1"/>
    <m/>
    <m/>
  </r>
  <r>
    <x v="0"/>
    <x v="0"/>
    <x v="1"/>
    <s v="Hg"/>
    <s v="ng/l"/>
    <n v="2.62"/>
    <m/>
    <n v="2.62"/>
    <s v="performed by Frontier Geosciences"/>
    <m/>
  </r>
  <r>
    <x v="1"/>
    <x v="0"/>
    <x v="1"/>
    <s v="Hg"/>
    <s v="ng/l"/>
    <n v="15.8"/>
    <m/>
    <n v="15.8"/>
    <s v="Analysis performed by NYSDOH ELAP #11662"/>
    <m/>
  </r>
  <r>
    <x v="2"/>
    <x v="0"/>
    <x v="1"/>
    <s v="Hg"/>
    <s v="ng/l"/>
    <n v="19.8"/>
    <m/>
    <n v="19.8"/>
    <m/>
    <m/>
  </r>
  <r>
    <x v="3"/>
    <x v="0"/>
    <x v="1"/>
    <s v="Hg"/>
    <s v="ng/l"/>
    <n v="3.01"/>
    <m/>
    <n v="3.01"/>
    <s v="Analysis performed by NYSDOH ELAP #11662."/>
    <m/>
  </r>
  <r>
    <x v="4"/>
    <x v="0"/>
    <x v="1"/>
    <s v="Hg"/>
    <s v="ng/l"/>
    <n v="15.1"/>
    <m/>
    <n v="15.1"/>
    <m/>
    <m/>
  </r>
  <r>
    <x v="5"/>
    <x v="0"/>
    <x v="1"/>
    <s v="Hg"/>
    <s v="ng/l"/>
    <n v="3.27"/>
    <m/>
    <n v="3.27"/>
    <m/>
    <m/>
  </r>
  <r>
    <x v="6"/>
    <x v="0"/>
    <x v="1"/>
    <s v="Hg"/>
    <s v="ng/l"/>
    <n v="10.9"/>
    <m/>
    <n v="10.9"/>
    <m/>
    <m/>
  </r>
  <r>
    <x v="7"/>
    <x v="0"/>
    <x v="1"/>
    <s v="Hg"/>
    <s v="ng/l"/>
    <n v="16.3"/>
    <m/>
    <n v="16.3"/>
    <m/>
    <m/>
  </r>
  <r>
    <x v="8"/>
    <x v="0"/>
    <x v="1"/>
    <s v="Hg"/>
    <s v="ng/l"/>
    <n v="5.61"/>
    <m/>
    <n v="5.61"/>
    <m/>
    <m/>
  </r>
  <r>
    <x v="9"/>
    <x v="0"/>
    <x v="1"/>
    <s v="Hg"/>
    <s v="ng/l"/>
    <n v="6.7"/>
    <m/>
    <n v="6.7"/>
    <m/>
    <m/>
  </r>
  <r>
    <x v="10"/>
    <x v="0"/>
    <x v="1"/>
    <s v="Hg"/>
    <s v="ng/l"/>
    <n v="4.1900000000000004"/>
    <m/>
    <n v="4.1900000000000004"/>
    <m/>
    <m/>
  </r>
  <r>
    <x v="11"/>
    <x v="0"/>
    <x v="1"/>
    <s v="Hg"/>
    <s v="ng/l"/>
    <n v="12.5"/>
    <m/>
    <n v="12.5"/>
    <m/>
    <m/>
  </r>
  <r>
    <x v="12"/>
    <x v="0"/>
    <x v="1"/>
    <s v="Hg"/>
    <s v="ng/l"/>
    <n v="8.65"/>
    <m/>
    <n v="8.65"/>
    <m/>
    <m/>
  </r>
  <r>
    <x v="13"/>
    <x v="0"/>
    <x v="1"/>
    <s v="Hg"/>
    <s v="ng/l"/>
    <n v="6.46"/>
    <m/>
    <n v="6.46"/>
    <m/>
    <m/>
  </r>
  <r>
    <x v="14"/>
    <x v="0"/>
    <x v="1"/>
    <s v="Hg"/>
    <s v="ng/l"/>
    <n v="7.75"/>
    <m/>
    <n v="7.75"/>
    <m/>
    <m/>
  </r>
  <r>
    <x v="15"/>
    <x v="0"/>
    <x v="1"/>
    <s v="Hg"/>
    <s v="ng/l"/>
    <n v="12.8"/>
    <m/>
    <n v="12.8"/>
    <m/>
    <m/>
  </r>
  <r>
    <x v="16"/>
    <x v="0"/>
    <x v="1"/>
    <s v="Hg"/>
    <s v="ng/l"/>
    <n v="6.72"/>
    <m/>
    <n v="6.72"/>
    <m/>
    <m/>
  </r>
  <r>
    <x v="17"/>
    <x v="0"/>
    <x v="1"/>
    <s v="Hg"/>
    <s v="ng/l"/>
    <n v="1.93"/>
    <m/>
    <n v="1.93"/>
    <m/>
    <m/>
  </r>
  <r>
    <x v="18"/>
    <x v="0"/>
    <x v="1"/>
    <s v="Hg"/>
    <s v="ng/l"/>
    <n v="13.5"/>
    <m/>
    <n v="13.5"/>
    <m/>
    <m/>
  </r>
  <r>
    <x v="19"/>
    <x v="0"/>
    <x v="1"/>
    <s v="Hg"/>
    <s v="ng/l"/>
    <n v="16.3"/>
    <m/>
    <n v="16.3"/>
    <m/>
    <m/>
  </r>
  <r>
    <x v="20"/>
    <x v="0"/>
    <x v="1"/>
    <s v="Hg"/>
    <s v="ng/l"/>
    <n v="3.24"/>
    <m/>
    <n v="3.24"/>
    <s v="N"/>
    <m/>
  </r>
  <r>
    <x v="21"/>
    <x v="0"/>
    <x v="1"/>
    <s v="Hg"/>
    <s v="ng/l"/>
    <n v="4.93"/>
    <m/>
    <n v="4.93"/>
    <m/>
    <m/>
  </r>
  <r>
    <x v="22"/>
    <x v="0"/>
    <x v="1"/>
    <s v="Hg"/>
    <s v="ng/l"/>
    <n v="4.8899999999999997"/>
    <m/>
    <n v="4.8899999999999997"/>
    <m/>
    <m/>
  </r>
  <r>
    <x v="23"/>
    <x v="0"/>
    <x v="1"/>
    <s v="Hg"/>
    <s v="ng/l"/>
    <n v="5.29"/>
    <m/>
    <n v="5.29"/>
    <m/>
    <m/>
  </r>
  <r>
    <x v="24"/>
    <x v="0"/>
    <x v="1"/>
    <s v="Hg"/>
    <s v="ng/l"/>
    <n v="1.21"/>
    <m/>
    <n v="1.21"/>
    <m/>
    <s v="Note: bottles labeled field were used for sample; one field bottle not double bagged, used inner bag of reagent water."/>
  </r>
  <r>
    <x v="25"/>
    <x v="0"/>
    <x v="1"/>
    <s v="Hg"/>
    <s v="ng/l"/>
    <n v="1.65"/>
    <m/>
    <n v="1.65"/>
    <m/>
    <m/>
  </r>
  <r>
    <x v="26"/>
    <x v="0"/>
    <x v="1"/>
    <s v="Hg"/>
    <s v="ng/l"/>
    <n v="4.63"/>
    <m/>
    <n v="4.63"/>
    <m/>
    <m/>
  </r>
  <r>
    <x v="27"/>
    <x v="0"/>
    <x v="1"/>
    <s v="Hg"/>
    <s v="ng/l"/>
    <n v="1.77"/>
    <m/>
    <n v="1.77"/>
    <m/>
    <m/>
  </r>
  <r>
    <x v="28"/>
    <x v="0"/>
    <x v="1"/>
    <s v="Hg"/>
    <s v="ng/l"/>
    <n v="2.0299999999999998"/>
    <m/>
    <n v="2.0299999999999998"/>
    <m/>
    <m/>
  </r>
  <r>
    <x v="29"/>
    <x v="0"/>
    <x v="1"/>
    <s v="Hg"/>
    <s v="ng/l"/>
    <n v="4.38"/>
    <m/>
    <n v="4.38"/>
    <m/>
    <m/>
  </r>
  <r>
    <x v="30"/>
    <x v="0"/>
    <x v="1"/>
    <s v="Hg"/>
    <s v="ng/l"/>
    <n v="2.82"/>
    <m/>
    <n v="2.82"/>
    <s v="Samples arrived @ 6.3 deg. C and rejected. Equipment Blank concentration of Hg exceed acceptable limits. Associated sample results &lt; 5x the blank conc"/>
    <m/>
  </r>
  <r>
    <x v="31"/>
    <x v="0"/>
    <x v="1"/>
    <s v="Hg"/>
    <s v="ng/l"/>
    <n v="2.15"/>
    <m/>
    <n v="2.15"/>
    <m/>
    <m/>
  </r>
  <r>
    <x v="32"/>
    <x v="0"/>
    <x v="1"/>
    <s v="Hg"/>
    <s v="ng/l"/>
    <s v="tnp"/>
    <m/>
    <m/>
    <s v="Sample received past hold time"/>
    <m/>
  </r>
  <r>
    <x v="33"/>
    <x v="0"/>
    <x v="1"/>
    <s v="Hg"/>
    <s v="ng/l"/>
    <n v="4.4000000000000004"/>
    <m/>
    <n v="4.4000000000000004"/>
    <m/>
    <m/>
  </r>
  <r>
    <x v="34"/>
    <x v="0"/>
    <x v="1"/>
    <s v="Hg"/>
    <s v="ng/l"/>
    <n v="1.23"/>
    <m/>
    <n v="1.23"/>
    <m/>
    <m/>
  </r>
  <r>
    <x v="35"/>
    <x v="0"/>
    <x v="1"/>
    <s v="Hg"/>
    <s v="ng/l"/>
    <n v="1.56"/>
    <m/>
    <n v="1.56"/>
    <m/>
    <m/>
  </r>
  <r>
    <x v="36"/>
    <x v="0"/>
    <x v="1"/>
    <s v="Hg"/>
    <s v="ng/l"/>
    <n v="7.8"/>
    <m/>
    <n v="7.8"/>
    <m/>
    <m/>
  </r>
  <r>
    <x v="37"/>
    <x v="0"/>
    <x v="1"/>
    <s v="Hg"/>
    <s v="ng/l"/>
    <n v="1.32"/>
    <m/>
    <n v="1.32"/>
    <m/>
    <m/>
  </r>
  <r>
    <x v="38"/>
    <x v="0"/>
    <x v="1"/>
    <s v="Hg"/>
    <s v="ng/l"/>
    <n v="13.7"/>
    <m/>
    <n v="13.7"/>
    <m/>
    <m/>
  </r>
  <r>
    <x v="39"/>
    <x v="0"/>
    <x v="1"/>
    <s v="Hg"/>
    <s v="ng/l"/>
    <n v="1"/>
    <m/>
    <n v="1"/>
    <m/>
    <m/>
  </r>
  <r>
    <x v="40"/>
    <x v="1"/>
    <x v="0"/>
    <s v="Hg"/>
    <s v="ng/l"/>
    <n v="2.72"/>
    <m/>
    <n v="2.72"/>
    <m/>
    <m/>
  </r>
  <r>
    <x v="40"/>
    <x v="1"/>
    <x v="0"/>
    <s v="Hg"/>
    <s v="ng/l"/>
    <n v="4.6900000000000004"/>
    <m/>
    <n v="4.6900000000000004"/>
    <s v="Blank and dilution corrected."/>
    <m/>
  </r>
  <r>
    <x v="41"/>
    <x v="1"/>
    <x v="0"/>
    <s v="Hg"/>
    <s v="ng/l"/>
    <n v="4.01"/>
    <m/>
    <n v="4.01"/>
    <m/>
    <m/>
  </r>
  <r>
    <x v="41"/>
    <x v="1"/>
    <x v="0"/>
    <s v="Hg"/>
    <s v="ng/l"/>
    <n v="5.82"/>
    <m/>
    <n v="5.82"/>
    <m/>
    <m/>
  </r>
  <r>
    <x v="0"/>
    <x v="1"/>
    <x v="0"/>
    <s v="Hg"/>
    <s v="ng/l"/>
    <n v="2.92"/>
    <m/>
    <n v="2.92"/>
    <s v="performed by Frontier Geosciences"/>
    <m/>
  </r>
  <r>
    <x v="1"/>
    <x v="1"/>
    <x v="0"/>
    <s v="Hg"/>
    <s v="ng/l"/>
    <n v="13.4"/>
    <m/>
    <n v="13.4"/>
    <s v="Analysis performed by NYSDOH ELAP #11662"/>
    <m/>
  </r>
  <r>
    <x v="2"/>
    <x v="1"/>
    <x v="0"/>
    <s v="Hg"/>
    <s v="ng/l"/>
    <n v="7.37"/>
    <m/>
    <n v="7.37"/>
    <m/>
    <m/>
  </r>
  <r>
    <x v="3"/>
    <x v="1"/>
    <x v="0"/>
    <s v="Hg"/>
    <s v="ng/l"/>
    <n v="3.21"/>
    <m/>
    <n v="3.21"/>
    <m/>
    <m/>
  </r>
  <r>
    <x v="4"/>
    <x v="1"/>
    <x v="0"/>
    <s v="Hg"/>
    <s v="ng/l"/>
    <n v="10.9"/>
    <m/>
    <n v="10.9"/>
    <m/>
    <m/>
  </r>
  <r>
    <x v="5"/>
    <x v="1"/>
    <x v="0"/>
    <s v="Hg"/>
    <s v="ng/l"/>
    <n v="2.89"/>
    <m/>
    <n v="2.89"/>
    <m/>
    <m/>
  </r>
  <r>
    <x v="6"/>
    <x v="1"/>
    <x v="0"/>
    <s v="Hg"/>
    <s v="ng/l"/>
    <n v="2.86"/>
    <m/>
    <n v="2.86"/>
    <m/>
    <m/>
  </r>
  <r>
    <x v="7"/>
    <x v="1"/>
    <x v="0"/>
    <s v="Hg"/>
    <s v="ng/l"/>
    <n v="3.02"/>
    <m/>
    <n v="3.02"/>
    <m/>
    <m/>
  </r>
  <r>
    <x v="8"/>
    <x v="1"/>
    <x v="0"/>
    <s v="Hg"/>
    <s v="ng/l"/>
    <n v="5.88"/>
    <m/>
    <n v="5.88"/>
    <m/>
    <m/>
  </r>
  <r>
    <x v="9"/>
    <x v="1"/>
    <x v="0"/>
    <s v="Hg"/>
    <s v="ng/l"/>
    <n v="4.1900000000000004"/>
    <m/>
    <n v="4.1900000000000004"/>
    <m/>
    <m/>
  </r>
  <r>
    <x v="10"/>
    <x v="1"/>
    <x v="0"/>
    <s v="Hg"/>
    <s v="ng/l"/>
    <n v="3.62"/>
    <m/>
    <n v="3.62"/>
    <m/>
    <m/>
  </r>
  <r>
    <x v="11"/>
    <x v="1"/>
    <x v="0"/>
    <s v="Hg"/>
    <s v="ng/l"/>
    <n v="6.85"/>
    <m/>
    <n v="6.85"/>
    <m/>
    <m/>
  </r>
  <r>
    <x v="12"/>
    <x v="1"/>
    <x v="0"/>
    <s v="Hg"/>
    <s v="ng/l"/>
    <n v="6.92"/>
    <m/>
    <n v="6.92"/>
    <m/>
    <m/>
  </r>
  <r>
    <x v="13"/>
    <x v="1"/>
    <x v="0"/>
    <s v="Hg"/>
    <s v="ng/l"/>
    <n v="4.68"/>
    <m/>
    <n v="4.68"/>
    <m/>
    <m/>
  </r>
  <r>
    <x v="14"/>
    <x v="1"/>
    <x v="0"/>
    <s v="Hg"/>
    <s v="ng/l"/>
    <n v="7.8"/>
    <m/>
    <n v="7.8"/>
    <m/>
    <m/>
  </r>
  <r>
    <x v="42"/>
    <x v="1"/>
    <x v="0"/>
    <s v="Hg"/>
    <s v="ng/l"/>
    <n v="2.4"/>
    <m/>
    <n v="2.4"/>
    <m/>
    <m/>
  </r>
  <r>
    <x v="15"/>
    <x v="1"/>
    <x v="0"/>
    <s v="Hg"/>
    <s v="ng/l"/>
    <n v="3.08"/>
    <m/>
    <n v="3.08"/>
    <m/>
    <m/>
  </r>
  <r>
    <x v="16"/>
    <x v="1"/>
    <x v="0"/>
    <s v="Hg"/>
    <s v="ng/l"/>
    <n v="5.34"/>
    <m/>
    <n v="5.34"/>
    <m/>
    <m/>
  </r>
  <r>
    <x v="17"/>
    <x v="1"/>
    <x v="0"/>
    <s v="Hg"/>
    <s v="ng/l"/>
    <n v="1.94"/>
    <m/>
    <n v="1.94"/>
    <m/>
    <m/>
  </r>
  <r>
    <x v="18"/>
    <x v="1"/>
    <x v="0"/>
    <s v="Hg"/>
    <s v="ng/l"/>
    <n v="1.73"/>
    <m/>
    <n v="1.73"/>
    <m/>
    <m/>
  </r>
  <r>
    <x v="19"/>
    <x v="1"/>
    <x v="0"/>
    <s v="Hg"/>
    <s v="ng/l"/>
    <n v="5.47"/>
    <m/>
    <n v="5.47"/>
    <m/>
    <m/>
  </r>
  <r>
    <x v="20"/>
    <x v="1"/>
    <x v="0"/>
    <s v="Hg"/>
    <s v="ng/l"/>
    <n v="4.8600000000000003"/>
    <m/>
    <n v="4.8600000000000003"/>
    <s v="N"/>
    <m/>
  </r>
  <r>
    <x v="21"/>
    <x v="1"/>
    <x v="0"/>
    <s v="Hg"/>
    <s v="ng/l"/>
    <n v="2.15"/>
    <m/>
    <n v="2.15"/>
    <m/>
    <m/>
  </r>
  <r>
    <x v="22"/>
    <x v="1"/>
    <x v="0"/>
    <s v="Hg"/>
    <s v="ng/l"/>
    <n v="2.14"/>
    <m/>
    <n v="2.14"/>
    <m/>
    <m/>
  </r>
  <r>
    <x v="23"/>
    <x v="1"/>
    <x v="0"/>
    <s v="Hg"/>
    <s v="ng/l"/>
    <n v="7.7"/>
    <m/>
    <n v="7.7"/>
    <m/>
    <m/>
  </r>
  <r>
    <x v="24"/>
    <x v="1"/>
    <x v="0"/>
    <s v="Hg"/>
    <s v="ng/l"/>
    <n v="2.37"/>
    <m/>
    <n v="2.37"/>
    <m/>
    <m/>
  </r>
  <r>
    <x v="25"/>
    <x v="1"/>
    <x v="0"/>
    <s v="Hg"/>
    <s v="ng/l"/>
    <n v="2.5099999999999998"/>
    <m/>
    <n v="2.5099999999999998"/>
    <m/>
    <m/>
  </r>
  <r>
    <x v="26"/>
    <x v="1"/>
    <x v="0"/>
    <s v="Hg"/>
    <s v="ng/l"/>
    <n v="5.24"/>
    <m/>
    <n v="5.24"/>
    <m/>
    <m/>
  </r>
  <r>
    <x v="27"/>
    <x v="1"/>
    <x v="0"/>
    <s v="Hg"/>
    <s v="ng/l"/>
    <n v="1.93"/>
    <m/>
    <n v="1.93"/>
    <m/>
    <m/>
  </r>
  <r>
    <x v="28"/>
    <x v="1"/>
    <x v="0"/>
    <s v="Hg"/>
    <s v="ng/l"/>
    <n v="1.86"/>
    <m/>
    <n v="1.86"/>
    <m/>
    <m/>
  </r>
  <r>
    <x v="29"/>
    <x v="1"/>
    <x v="0"/>
    <s v="Hg"/>
    <s v="ng/l"/>
    <n v="7.88"/>
    <m/>
    <n v="7.88"/>
    <m/>
    <m/>
  </r>
  <r>
    <x v="30"/>
    <x v="1"/>
    <x v="0"/>
    <s v="Hg"/>
    <s v="ng/l"/>
    <n v="2.31"/>
    <m/>
    <n v="2.31"/>
    <s v="Samples arrived @ 6.3 deg. C and rejected. Equipment Blank concentration of Hg exceed acceptable limits. Associated sample results &lt; 5x the blank conc"/>
    <m/>
  </r>
  <r>
    <x v="31"/>
    <x v="1"/>
    <x v="0"/>
    <s v="Hg"/>
    <s v="ng/l"/>
    <n v="3.25"/>
    <m/>
    <n v="3.25"/>
    <m/>
    <m/>
  </r>
  <r>
    <x v="32"/>
    <x v="1"/>
    <x v="0"/>
    <s v="Hg"/>
    <s v="ng/l"/>
    <s v="tnp"/>
    <m/>
    <m/>
    <s v="Sample received past hold time"/>
    <m/>
  </r>
  <r>
    <x v="33"/>
    <x v="1"/>
    <x v="0"/>
    <s v="Hg"/>
    <s v="ng/l"/>
    <n v="7.02"/>
    <m/>
    <n v="7.02"/>
    <m/>
    <m/>
  </r>
  <r>
    <x v="34"/>
    <x v="1"/>
    <x v="0"/>
    <s v="Hg"/>
    <s v="ng/l"/>
    <n v="2.93"/>
    <m/>
    <n v="2.93"/>
    <m/>
    <m/>
  </r>
  <r>
    <x v="35"/>
    <x v="1"/>
    <x v="0"/>
    <s v="Hg"/>
    <s v="ng/l"/>
    <n v="2.3199999999999998"/>
    <m/>
    <n v="2.3199999999999998"/>
    <m/>
    <m/>
  </r>
  <r>
    <x v="36"/>
    <x v="1"/>
    <x v="0"/>
    <s v="Hg"/>
    <s v="ng/l"/>
    <n v="1.1200000000000001"/>
    <m/>
    <n v="1.1200000000000001"/>
    <m/>
    <m/>
  </r>
  <r>
    <x v="37"/>
    <x v="1"/>
    <x v="0"/>
    <s v="Hg"/>
    <s v="ng/l"/>
    <n v="1.7"/>
    <m/>
    <n v="1.7"/>
    <m/>
    <m/>
  </r>
  <r>
    <x v="38"/>
    <x v="1"/>
    <x v="0"/>
    <s v="Hg"/>
    <s v="ng/l"/>
    <n v="1.71"/>
    <m/>
    <n v="1.71"/>
    <m/>
    <m/>
  </r>
  <r>
    <x v="39"/>
    <x v="1"/>
    <x v="0"/>
    <s v="Hg"/>
    <s v="ng/l"/>
    <n v="1.2"/>
    <m/>
    <n v="1.2"/>
    <m/>
    <m/>
  </r>
  <r>
    <x v="40"/>
    <x v="1"/>
    <x v="1"/>
    <s v="Hg"/>
    <s v="ng/l"/>
    <n v="15.8"/>
    <m/>
    <n v="15.8"/>
    <m/>
    <m/>
  </r>
  <r>
    <x v="40"/>
    <x v="1"/>
    <x v="1"/>
    <s v="Hg"/>
    <s v="ng/l"/>
    <n v="26.02"/>
    <m/>
    <n v="26.02"/>
    <s v="Blank and dilution corrected."/>
    <m/>
  </r>
  <r>
    <x v="41"/>
    <x v="1"/>
    <x v="1"/>
    <s v="Hg"/>
    <s v="ng/l"/>
    <n v="20.53"/>
    <m/>
    <n v="20.53"/>
    <m/>
    <m/>
  </r>
  <r>
    <x v="41"/>
    <x v="1"/>
    <x v="1"/>
    <s v="Hg"/>
    <s v="ng/l"/>
    <n v="17.5"/>
    <m/>
    <n v="17.5"/>
    <m/>
    <m/>
  </r>
  <r>
    <x v="0"/>
    <x v="1"/>
    <x v="1"/>
    <s v="Hg"/>
    <s v="ng/l"/>
    <n v="2.75"/>
    <m/>
    <n v="2.75"/>
    <s v="perfomed by Frontier Geosciences"/>
    <m/>
  </r>
  <r>
    <x v="1"/>
    <x v="1"/>
    <x v="1"/>
    <s v="Hg"/>
    <s v="ng/l"/>
    <n v="19.5"/>
    <m/>
    <n v="19.5"/>
    <s v="Analysis performed by NYSDOH ELAP #11662"/>
    <m/>
  </r>
  <r>
    <x v="2"/>
    <x v="1"/>
    <x v="1"/>
    <s v="Hg"/>
    <s v="ng/l"/>
    <n v="25.2"/>
    <m/>
    <n v="25.2"/>
    <m/>
    <m/>
  </r>
  <r>
    <x v="3"/>
    <x v="1"/>
    <x v="1"/>
    <s v="Hg"/>
    <s v="ng/l"/>
    <n v="2.4"/>
    <m/>
    <n v="2.4"/>
    <m/>
    <m/>
  </r>
  <r>
    <x v="4"/>
    <x v="1"/>
    <x v="1"/>
    <s v="Hg"/>
    <s v="ng/l"/>
    <n v="13.1"/>
    <m/>
    <n v="13.1"/>
    <m/>
    <m/>
  </r>
  <r>
    <x v="5"/>
    <x v="1"/>
    <x v="1"/>
    <s v="Hg"/>
    <s v="ng/l"/>
    <n v="2.77"/>
    <m/>
    <n v="2.77"/>
    <m/>
    <m/>
  </r>
  <r>
    <x v="6"/>
    <x v="1"/>
    <x v="1"/>
    <s v="Hg"/>
    <s v="ng/l"/>
    <n v="14.3"/>
    <m/>
    <n v="14.3"/>
    <m/>
    <m/>
  </r>
  <r>
    <x v="7"/>
    <x v="1"/>
    <x v="1"/>
    <s v="Hg"/>
    <s v="ng/l"/>
    <n v="16"/>
    <m/>
    <n v="16"/>
    <m/>
    <m/>
  </r>
  <r>
    <x v="8"/>
    <x v="1"/>
    <x v="1"/>
    <s v="Hg"/>
    <s v="ng/l"/>
    <m/>
    <m/>
    <m/>
    <s v="Samples arrived broken in cooler; not analyzed. kms"/>
    <s v="NA"/>
  </r>
  <r>
    <x v="9"/>
    <x v="1"/>
    <x v="1"/>
    <s v="Hg"/>
    <s v="ng/l"/>
    <n v="4.22"/>
    <m/>
    <n v="4.22"/>
    <m/>
    <m/>
  </r>
  <r>
    <x v="10"/>
    <x v="1"/>
    <x v="1"/>
    <s v="Hg"/>
    <s v="ng/l"/>
    <n v="4.92"/>
    <m/>
    <n v="4.92"/>
    <m/>
    <m/>
  </r>
  <r>
    <x v="11"/>
    <x v="1"/>
    <x v="1"/>
    <s v="Hg"/>
    <s v="ng/l"/>
    <n v="13.6"/>
    <m/>
    <n v="13.6"/>
    <m/>
    <m/>
  </r>
  <r>
    <x v="12"/>
    <x v="1"/>
    <x v="1"/>
    <s v="Hg"/>
    <s v="ng/l"/>
    <n v="6.82"/>
    <m/>
    <n v="6.82"/>
    <m/>
    <m/>
  </r>
  <r>
    <x v="13"/>
    <x v="1"/>
    <x v="1"/>
    <s v="Hg"/>
    <s v="ng/l"/>
    <n v="7.41"/>
    <m/>
    <n v="7.41"/>
    <m/>
    <m/>
  </r>
  <r>
    <x v="14"/>
    <x v="1"/>
    <x v="1"/>
    <s v="Hg"/>
    <s v="ng/l"/>
    <n v="8.11"/>
    <m/>
    <n v="8.11"/>
    <m/>
    <m/>
  </r>
  <r>
    <x v="42"/>
    <x v="1"/>
    <x v="1"/>
    <s v="Hg"/>
    <s v="ng/l"/>
    <n v="2.62"/>
    <m/>
    <n v="2.62"/>
    <m/>
    <m/>
  </r>
  <r>
    <x v="15"/>
    <x v="1"/>
    <x v="1"/>
    <s v="Hg"/>
    <s v="ng/l"/>
    <n v="12.6"/>
    <m/>
    <n v="12.6"/>
    <m/>
    <m/>
  </r>
  <r>
    <x v="16"/>
    <x v="1"/>
    <x v="1"/>
    <s v="Hg"/>
    <s v="ng/l"/>
    <n v="8.41"/>
    <m/>
    <n v="8.41"/>
    <m/>
    <m/>
  </r>
  <r>
    <x v="16"/>
    <x v="1"/>
    <x v="1"/>
    <s v="Hg"/>
    <s v="ng/l"/>
    <n v="9.8699999999999992"/>
    <m/>
    <n v="9.8699999999999992"/>
    <m/>
    <m/>
  </r>
  <r>
    <x v="17"/>
    <x v="1"/>
    <x v="1"/>
    <s v="Hg"/>
    <s v="ng/l"/>
    <n v="1.46"/>
    <m/>
    <n v="1.46"/>
    <m/>
    <m/>
  </r>
  <r>
    <x v="18"/>
    <x v="1"/>
    <x v="1"/>
    <s v="Hg"/>
    <s v="ng/l"/>
    <n v="8.98"/>
    <m/>
    <n v="8.98"/>
    <m/>
    <s v="Sample is Duplicate of #2507791"/>
  </r>
  <r>
    <x v="18"/>
    <x v="1"/>
    <x v="1"/>
    <s v="Hg"/>
    <s v="ng/l"/>
    <n v="7.12"/>
    <m/>
    <n v="7.12"/>
    <m/>
    <m/>
  </r>
  <r>
    <x v="19"/>
    <x v="1"/>
    <x v="1"/>
    <s v="Hg"/>
    <s v="ng/l"/>
    <n v="7.09"/>
    <m/>
    <n v="7.09"/>
    <m/>
    <s v="Sample is Duplicate of #2510387"/>
  </r>
  <r>
    <x v="19"/>
    <x v="1"/>
    <x v="1"/>
    <s v="Hg"/>
    <s v="ng/l"/>
    <n v="6.61"/>
    <m/>
    <n v="6.61"/>
    <m/>
    <m/>
  </r>
  <r>
    <x v="20"/>
    <x v="1"/>
    <x v="1"/>
    <s v="Hg"/>
    <s v="ng/l"/>
    <n v="2.5499999999999998"/>
    <m/>
    <n v="2.5499999999999998"/>
    <s v="N"/>
    <m/>
  </r>
  <r>
    <x v="20"/>
    <x v="1"/>
    <x v="1"/>
    <s v="Hg"/>
    <s v="ng/l"/>
    <n v="4.32"/>
    <m/>
    <n v="4.32"/>
    <s v="N"/>
    <m/>
  </r>
  <r>
    <x v="21"/>
    <x v="1"/>
    <x v="1"/>
    <s v="Hg"/>
    <s v="ng/l"/>
    <n v="3.1"/>
    <m/>
    <n v="3.1"/>
    <m/>
    <m/>
  </r>
  <r>
    <x v="21"/>
    <x v="1"/>
    <x v="1"/>
    <s v="Hg"/>
    <s v="ng/l"/>
    <n v="4.1100000000000003"/>
    <m/>
    <n v="4.1100000000000003"/>
    <m/>
    <m/>
  </r>
  <r>
    <x v="22"/>
    <x v="1"/>
    <x v="1"/>
    <s v="Hg"/>
    <s v="ng/l"/>
    <n v="5.99"/>
    <m/>
    <n v="5.99"/>
    <m/>
    <m/>
  </r>
  <r>
    <x v="22"/>
    <x v="1"/>
    <x v="1"/>
    <s v="Hg"/>
    <s v="ng/l"/>
    <n v="5.62"/>
    <m/>
    <n v="5.62"/>
    <m/>
    <m/>
  </r>
  <r>
    <x v="23"/>
    <x v="1"/>
    <x v="1"/>
    <s v="Hg"/>
    <s v="ng/l"/>
    <n v="8.25"/>
    <m/>
    <n v="8.25"/>
    <m/>
    <m/>
  </r>
  <r>
    <x v="23"/>
    <x v="1"/>
    <x v="1"/>
    <s v="Hg"/>
    <s v="ng/l"/>
    <n v="8.1"/>
    <m/>
    <n v="8.1"/>
    <m/>
    <m/>
  </r>
  <r>
    <x v="24"/>
    <x v="1"/>
    <x v="1"/>
    <s v="Hg"/>
    <s v="ng/l"/>
    <n v="1.24"/>
    <m/>
    <n v="1.24"/>
    <m/>
    <s v="Sample is duplicate of #2706043"/>
  </r>
  <r>
    <x v="24"/>
    <x v="1"/>
    <x v="1"/>
    <s v="Hg"/>
    <s v="ng/l"/>
    <n v="1.65"/>
    <m/>
    <n v="1.65"/>
    <m/>
    <m/>
  </r>
  <r>
    <x v="25"/>
    <x v="1"/>
    <x v="1"/>
    <s v="Hg"/>
    <s v="ng/l"/>
    <n v="1.91"/>
    <m/>
    <n v="1.91"/>
    <m/>
    <s v="Sample is duplicate of #2709432"/>
  </r>
  <r>
    <x v="25"/>
    <x v="1"/>
    <x v="1"/>
    <s v="Hg"/>
    <s v="ng/l"/>
    <n v="1.86"/>
    <m/>
    <n v="1.86"/>
    <m/>
    <m/>
  </r>
  <r>
    <x v="26"/>
    <x v="1"/>
    <x v="1"/>
    <s v="Hg"/>
    <s v="ng/l"/>
    <n v="5.28"/>
    <m/>
    <n v="5.28"/>
    <m/>
    <m/>
  </r>
  <r>
    <x v="26"/>
    <x v="1"/>
    <x v="1"/>
    <s v="Hg"/>
    <s v="ng/l"/>
    <n v="5.66"/>
    <m/>
    <n v="5.66"/>
    <m/>
    <s v="Sample is duplicate of #2712076"/>
  </r>
  <r>
    <x v="27"/>
    <x v="1"/>
    <x v="1"/>
    <s v="Hg"/>
    <s v="ng/l"/>
    <n v="1.89"/>
    <m/>
    <n v="1.89"/>
    <m/>
    <m/>
  </r>
  <r>
    <x v="28"/>
    <x v="1"/>
    <x v="1"/>
    <s v="Hg"/>
    <s v="ng/l"/>
    <n v="3.74"/>
    <m/>
    <n v="3.74"/>
    <s v="Sample is duplicate of #2809065"/>
    <m/>
  </r>
  <r>
    <x v="28"/>
    <x v="1"/>
    <x v="1"/>
    <s v="Hg"/>
    <s v="ng/l"/>
    <n v="3.9"/>
    <m/>
    <n v="3.9"/>
    <m/>
    <m/>
  </r>
  <r>
    <x v="29"/>
    <x v="1"/>
    <x v="1"/>
    <s v="Hg"/>
    <s v="ng/l"/>
    <n v="12"/>
    <m/>
    <n v="12"/>
    <m/>
    <m/>
  </r>
  <r>
    <x v="29"/>
    <x v="1"/>
    <x v="1"/>
    <s v="Hg"/>
    <s v="ng/l"/>
    <n v="8.49"/>
    <m/>
    <n v="8.49"/>
    <m/>
    <s v="Sample is duplicate of sample 2812838."/>
  </r>
  <r>
    <x v="30"/>
    <x v="1"/>
    <x v="1"/>
    <s v="Hg"/>
    <s v="ng/l"/>
    <n v="2.82"/>
    <m/>
    <n v="2.82"/>
    <s v="Samples arrived @ 6.3 deg. C and rejected. Equipment Blank concentration of Hg exceed acceptable limits. Associated sample results &lt; 5x the blank conc"/>
    <m/>
  </r>
  <r>
    <x v="30"/>
    <x v="1"/>
    <x v="1"/>
    <s v="Hg"/>
    <s v="ng/l"/>
    <n v="2.66"/>
    <m/>
    <n v="2.66"/>
    <s v="Sample is duplicate of #2904474. Samples arrived @ 6.3 deg. C and rejected. Equipment Blank concentration of Hg exceed acceptable limits. Associated s"/>
    <m/>
  </r>
  <r>
    <x v="31"/>
    <x v="1"/>
    <x v="1"/>
    <s v="Hg"/>
    <s v="ng/l"/>
    <n v="3.27"/>
    <m/>
    <n v="3.27"/>
    <m/>
    <m/>
  </r>
  <r>
    <x v="31"/>
    <x v="1"/>
    <x v="1"/>
    <s v="Hg"/>
    <s v="ng/l"/>
    <n v="3.35"/>
    <m/>
    <n v="3.35"/>
    <s v="Sample is duplicate of #2906686."/>
    <m/>
  </r>
  <r>
    <x v="32"/>
    <x v="1"/>
    <x v="1"/>
    <s v="Hg"/>
    <s v="ng/l"/>
    <s v="tnp"/>
    <m/>
    <m/>
    <s v="Sample received past hold time"/>
    <m/>
  </r>
  <r>
    <x v="32"/>
    <x v="1"/>
    <x v="1"/>
    <s v="Hg"/>
    <s v="ng/l"/>
    <s v="tnp"/>
    <m/>
    <m/>
    <s v="Sample received past hold time"/>
    <m/>
  </r>
  <r>
    <x v="33"/>
    <x v="1"/>
    <x v="1"/>
    <s v="Hg"/>
    <s v="ng/l"/>
    <n v="12.4"/>
    <m/>
    <n v="12.4"/>
    <s v="Sample is duplicate of #2911408."/>
    <m/>
  </r>
  <r>
    <x v="33"/>
    <x v="1"/>
    <x v="1"/>
    <s v="Hg"/>
    <s v="ng/l"/>
    <n v="12.6"/>
    <m/>
    <n v="12.6"/>
    <m/>
    <m/>
  </r>
  <r>
    <x v="34"/>
    <x v="1"/>
    <x v="1"/>
    <s v="Hg"/>
    <s v="ng/l"/>
    <n v="1.85"/>
    <m/>
    <n v="1.85"/>
    <m/>
    <m/>
  </r>
  <r>
    <x v="34"/>
    <x v="1"/>
    <x v="1"/>
    <s v="Hg"/>
    <s v="ng/l"/>
    <n v="1.68"/>
    <m/>
    <n v="1.68"/>
    <s v="Sample is duplicate of #2010003986."/>
    <m/>
  </r>
  <r>
    <x v="35"/>
    <x v="1"/>
    <x v="1"/>
    <s v="Hg"/>
    <s v="ng/l"/>
    <n v="1.45"/>
    <m/>
    <n v="1.45"/>
    <s v="Sample is duplicate of #2010008986."/>
    <m/>
  </r>
  <r>
    <x v="35"/>
    <x v="1"/>
    <x v="1"/>
    <s v="Hg"/>
    <s v="ng/l"/>
    <n v="1.97"/>
    <m/>
    <n v="1.97"/>
    <m/>
    <m/>
  </r>
  <r>
    <x v="36"/>
    <x v="1"/>
    <x v="1"/>
    <s v="Hg"/>
    <s v="ng/l"/>
    <n v="2.21"/>
    <m/>
    <n v="2.21"/>
    <m/>
    <m/>
  </r>
  <r>
    <x v="36"/>
    <x v="1"/>
    <x v="1"/>
    <s v="Hg"/>
    <s v="ng/l"/>
    <n v="2.12"/>
    <m/>
    <n v="2.12"/>
    <s v="Sample is duplicate of #2010012739."/>
    <m/>
  </r>
  <r>
    <x v="37"/>
    <x v="1"/>
    <x v="1"/>
    <s v="Hg"/>
    <s v="ng/l"/>
    <n v="1.39"/>
    <m/>
    <n v="1.39"/>
    <m/>
    <m/>
  </r>
  <r>
    <x v="37"/>
    <x v="1"/>
    <x v="1"/>
    <s v="Hg"/>
    <s v="ng/l"/>
    <n v="1.32"/>
    <m/>
    <n v="1.32"/>
    <s v="DUP"/>
    <m/>
  </r>
  <r>
    <x v="38"/>
    <x v="1"/>
    <x v="1"/>
    <s v="Hg"/>
    <s v="ng/l"/>
    <n v="1.85"/>
    <m/>
    <n v="1.85"/>
    <m/>
    <m/>
  </r>
  <r>
    <x v="38"/>
    <x v="1"/>
    <x v="1"/>
    <s v="Hg"/>
    <s v="ng/l"/>
    <n v="0.73"/>
    <m/>
    <n v="0.73"/>
    <s v="DUP"/>
    <m/>
  </r>
  <r>
    <x v="39"/>
    <x v="1"/>
    <x v="1"/>
    <s v="Hg"/>
    <s v="ng/l"/>
    <n v="0.98"/>
    <m/>
    <n v="0.98"/>
    <m/>
    <m/>
  </r>
  <r>
    <x v="39"/>
    <x v="1"/>
    <x v="1"/>
    <s v="Hg"/>
    <s v="ng/l"/>
    <n v="0.99"/>
    <m/>
    <n v="0.99"/>
    <s v="DUP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" dataOnRows="1" applyNumberFormats="0" applyBorderFormats="0" applyFontFormats="0" applyPatternFormats="0" applyAlignmentFormats="0" applyWidthHeightFormats="1" dataCaption="Data" updatedVersion="4" showMemberPropertyTips="0" rowGrandTotals="0" colGrandTotals="0" itemPrintTitles="1" createdVersion="1" indent="0" compact="0" compactData="0" gridDropZones="1">
  <location ref="M6:S51" firstHeaderRow="1" firstDataRow="3" firstDataCol="1"/>
  <pivotFields count="10">
    <pivotField axis="axisRow" compact="0" numFmtId="14" outline="0" subtotalTop="0" showAll="0" includeNewItemsInFilter="1">
      <items count="44">
        <item x="40"/>
        <item x="4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42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</rowItems>
  <colFields count="2">
    <field x="1"/>
    <field x="2"/>
  </colFields>
  <colItems count="6">
    <i>
      <x/>
      <x/>
    </i>
    <i r="1">
      <x v="1"/>
    </i>
    <i t="default">
      <x/>
    </i>
    <i>
      <x v="1"/>
      <x/>
    </i>
    <i r="1">
      <x v="1"/>
    </i>
    <i t="default">
      <x v="1"/>
    </i>
  </colItems>
  <dataFields count="1">
    <dataField name="Average of VRESULT" fld="7" subtotal="average" baseField="0" baseItem="0" numFmtId="2"/>
  </dataFields>
  <formats count="4">
    <format dxfId="5">
      <pivotArea dataOnly="0" labelOnly="1" outline="0" fieldPosition="0">
        <references count="1">
          <reference field="1" count="1">
            <x v="0"/>
          </reference>
        </references>
      </pivotArea>
    </format>
    <format dxfId="4">
      <pivotArea dataOnly="0" labelOnly="1" outline="0" fieldPosition="0">
        <references count="1">
          <reference field="1" count="1">
            <x v="1"/>
          </reference>
        </references>
      </pivotArea>
    </format>
    <format dxfId="3">
      <pivotArea outline="0" fieldPosition="0"/>
    </format>
    <format dxfId="2">
      <pivotArea outline="0" fieldPosition="0"/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D8:AW23" firstHeaderRow="0" firstDataRow="1" firstDataCol="1"/>
  <pivotFields count="8">
    <pivotField numFmtId="14" showAll="0"/>
    <pivotField axis="axisRow" numFmtId="1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dataField="1" showAll="0"/>
    <pivotField showAll="0"/>
    <pivotField dataField="1" showAll="0"/>
    <pivotField dataField="1" showAll="0"/>
    <pivotField showAll="0"/>
  </pivotFields>
  <rowFields count="1">
    <field x="1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-2"/>
  </colFields>
  <colItems count="1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</colItems>
  <dataFields count="19">
    <dataField name="Count of N_3" fld="2" subtotal="count" baseField="0" baseItem="0"/>
    <dataField name="Average of N_3_2" fld="2" subtotal="average" baseField="1" baseItem="1" numFmtId="2"/>
    <dataField name="Min of N_3_3" fld="2" subtotal="min" baseField="1" baseItem="1"/>
    <dataField name="Max of N_3_4" fld="2" subtotal="max" baseField="1" baseItem="1"/>
    <dataField name="StdDev of N_3_2" fld="2" subtotal="stdDev" baseField="1" baseItem="2" numFmtId="164"/>
    <dataField name="Count of S_3" fld="5" subtotal="count" baseField="0" baseItem="0"/>
    <dataField name="Average of S_3_2" fld="5" subtotal="average" baseField="1" baseItem="1" numFmtId="2"/>
    <dataField name="Min of S_3_3" fld="5" subtotal="min" baseField="1" baseItem="1"/>
    <dataField name="Max of S_3_5" fld="5" subtotal="max" baseField="1" baseItem="2"/>
    <dataField name="Count of N-18" fld="3" subtotal="count" baseField="0" baseItem="0"/>
    <dataField name="Average of N-18_2" fld="3" subtotal="average" baseField="1" baseItem="2" numFmtId="2"/>
    <dataField name="Min of S_3_4" fld="5" subtotal="min" baseField="1" baseItem="2" numFmtId="2"/>
    <dataField name="Max of N-18_3" fld="3" subtotal="max" baseField="1" baseItem="3" numFmtId="2"/>
    <dataField name="StdDev of N-18_4" fld="3" subtotal="stdDev" baseField="1" baseItem="13" numFmtId="164"/>
    <dataField name="Count of S_18" fld="6" subtotal="count" baseField="0" baseItem="0"/>
    <dataField name="Average of S_18_2" fld="6" subtotal="average" baseField="1" baseItem="2" numFmtId="2"/>
    <dataField name="Min of S_18_3" fld="6" subtotal="min" baseField="1" baseItem="4" numFmtId="2"/>
    <dataField name="Max of S_18_4" fld="6" subtotal="max" baseField="1" baseItem="3" numFmtId="2"/>
    <dataField name="StdDev of S_18_2" fld="6" subtotal="stdDev" baseField="1" baseItem="2" numFmtId="164"/>
  </dataFields>
  <formats count="14">
    <format dxfId="19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18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1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14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13">
      <pivotArea outline="0" collapsedLevelsAreSubtotals="1" fieldPosition="0">
        <references count="1">
          <reference field="4294967294" count="3" selected="0">
            <x v="10"/>
            <x v="11"/>
            <x v="12"/>
          </reference>
        </references>
      </pivotArea>
    </format>
    <format dxfId="12">
      <pivotArea dataOnly="0" labelOnly="1" outline="0" fieldPosition="0">
        <references count="1">
          <reference field="4294967294" count="3">
            <x v="10"/>
            <x v="11"/>
            <x v="12"/>
          </reference>
        </references>
      </pivotArea>
    </format>
    <format dxfId="11">
      <pivotArea outline="0" collapsedLevelsAreSubtotals="1" fieldPosition="0">
        <references count="1">
          <reference field="4294967294" count="1" selected="0">
            <x v="13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13"/>
          </reference>
        </references>
      </pivotArea>
    </format>
    <format dxfId="9">
      <pivotArea outline="0" collapsedLevelsAreSubtotals="1" fieldPosition="0">
        <references count="1">
          <reference field="4294967294" count="3" selected="0">
            <x v="15"/>
            <x v="16"/>
            <x v="17"/>
          </reference>
        </references>
      </pivotArea>
    </format>
    <format dxfId="8">
      <pivotArea dataOnly="0" labelOnly="1" outline="0" fieldPosition="0">
        <references count="1">
          <reference field="4294967294" count="3">
            <x v="15"/>
            <x v="16"/>
            <x v="17"/>
          </reference>
        </references>
      </pivotArea>
    </format>
    <format dxfId="7">
      <pivotArea outline="0" collapsedLevelsAreSubtotals="1" fieldPosition="0">
        <references count="1">
          <reference field="4294967294" count="1" selected="0">
            <x v="18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1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C27:AM34" firstHeaderRow="1" firstDataRow="4" firstDataCol="1"/>
  <pivotFields count="27">
    <pivotField showAll="0"/>
    <pivotField axis="axisCol" showAll="0" defaultSubtotal="0">
      <items count="2">
        <item x="0"/>
        <item x="1"/>
      </items>
    </pivotField>
    <pivotField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axis="axisRow" numFmtId="14" showAll="0">
      <items count="4">
        <item x="0"/>
        <item x="1"/>
        <item x="2"/>
        <item t="default"/>
      </items>
    </pivotField>
    <pivotField numFmtId="22" showAll="0"/>
    <pivotField showAll="0"/>
    <pivotField showAll="0"/>
    <pivotField numFmtId="22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numFmtId="22" showAll="0"/>
    <pivotField showAll="0"/>
    <pivotField showAll="0"/>
    <pivotField showAll="0"/>
  </pivotFields>
  <rowFields count="1">
    <field x="10"/>
  </rowFields>
  <rowItems count="4">
    <i>
      <x/>
    </i>
    <i>
      <x v="1"/>
    </i>
    <i>
      <x v="2"/>
    </i>
    <i t="grand">
      <x/>
    </i>
  </rowItems>
  <colFields count="3">
    <field x="1"/>
    <field x="9"/>
    <field x="-2"/>
  </colFields>
  <colItems count="10">
    <i>
      <x/>
      <x/>
      <x/>
    </i>
    <i r="2" i="1">
      <x v="1"/>
    </i>
    <i r="1">
      <x v="1"/>
      <x/>
    </i>
    <i r="2" i="1">
      <x v="1"/>
    </i>
    <i>
      <x v="1"/>
      <x/>
      <x/>
    </i>
    <i r="2" i="1">
      <x v="1"/>
    </i>
    <i r="1">
      <x v="1"/>
      <x/>
    </i>
    <i r="2" i="1">
      <x v="1"/>
    </i>
    <i t="grand">
      <x/>
    </i>
    <i t="grand" i="1">
      <x/>
    </i>
  </colItems>
  <dataFields count="2">
    <dataField name="Count of VRESULT" fld="17" subtotal="count" baseField="10" baseItem="0"/>
    <dataField name="Average of VRESULT2" fld="17" subtotal="average" baseField="10" baseItem="0"/>
  </dataFields>
  <formats count="2">
    <format dxfId="1">
      <pivotArea field="-2" type="button" dataOnly="0" labelOnly="1" outline="0" axis="axisCol" fieldPosition="2"/>
    </format>
    <format dxfId="0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98"/>
  <sheetViews>
    <sheetView workbookViewId="0"/>
  </sheetViews>
  <sheetFormatPr defaultRowHeight="12.75" x14ac:dyDescent="0.2"/>
  <cols>
    <col min="1" max="1" width="12.7109375" style="111" bestFit="1" customWidth="1"/>
    <col min="2" max="2" width="7.28515625" style="111" bestFit="1" customWidth="1"/>
    <col min="3" max="3" width="7.140625" style="111" bestFit="1" customWidth="1"/>
    <col min="4" max="4" width="10.5703125" style="111" bestFit="1" customWidth="1"/>
    <col min="5" max="5" width="5.42578125" style="111" bestFit="1" customWidth="1"/>
    <col min="6" max="6" width="9.5703125" style="111" bestFit="1" customWidth="1"/>
    <col min="7" max="7" width="10.85546875" style="111" bestFit="1" customWidth="1"/>
    <col min="8" max="8" width="9.5703125" style="111" bestFit="1" customWidth="1"/>
    <col min="9" max="10" width="30.7109375" style="111" customWidth="1"/>
    <col min="11" max="12" width="9.140625" style="111"/>
    <col min="13" max="13" width="20.5703125" style="111" customWidth="1"/>
    <col min="14" max="14" width="7.5703125" style="111" bestFit="1" customWidth="1"/>
    <col min="15" max="15" width="9" style="111" bestFit="1" customWidth="1"/>
    <col min="16" max="16" width="12" style="111" bestFit="1" customWidth="1"/>
    <col min="17" max="18" width="8.5703125" style="111" bestFit="1" customWidth="1"/>
    <col min="19" max="19" width="12.140625" style="111" bestFit="1" customWidth="1"/>
    <col min="20" max="20" width="9.140625" style="111"/>
    <col min="21" max="21" width="12.7109375" style="115" customWidth="1"/>
    <col min="22" max="22" width="12.7109375" style="114" customWidth="1"/>
    <col min="23" max="24" width="9.140625" style="111"/>
    <col min="25" max="25" width="9.140625" style="113"/>
    <col min="26" max="27" width="9.140625" style="111"/>
    <col min="28" max="28" width="9.140625" style="113"/>
    <col min="29" max="29" width="9.140625" style="111"/>
    <col min="30" max="30" width="13.85546875" style="111" bestFit="1" customWidth="1"/>
    <col min="31" max="31" width="12.42578125" style="111" bestFit="1" customWidth="1"/>
    <col min="32" max="32" width="16.85546875" style="113" bestFit="1" customWidth="1"/>
    <col min="33" max="33" width="12.42578125" style="111" customWidth="1"/>
    <col min="34" max="34" width="13.140625" style="111" customWidth="1"/>
    <col min="35" max="35" width="15.7109375" style="112" bestFit="1" customWidth="1"/>
    <col min="36" max="36" width="12.42578125" style="111" bestFit="1" customWidth="1"/>
    <col min="37" max="37" width="16.85546875" style="113" bestFit="1" customWidth="1"/>
    <col min="38" max="38" width="12.42578125" style="111" customWidth="1"/>
    <col min="39" max="39" width="13.140625" style="111" customWidth="1"/>
    <col min="40" max="40" width="13.140625" style="112" customWidth="1"/>
    <col min="41" max="41" width="17.5703125" style="113" customWidth="1"/>
    <col min="42" max="42" width="12.42578125" style="113" customWidth="1"/>
    <col min="43" max="43" width="13.7109375" style="113" customWidth="1"/>
    <col min="44" max="44" width="16.28515625" style="112" bestFit="1" customWidth="1"/>
    <col min="45" max="45" width="13.5703125" style="111" customWidth="1"/>
    <col min="46" max="46" width="18" style="113" bestFit="1" customWidth="1"/>
    <col min="47" max="47" width="13.5703125" style="113" customWidth="1"/>
    <col min="48" max="48" width="14.140625" style="113" customWidth="1"/>
    <col min="49" max="49" width="16.7109375" style="112" bestFit="1" customWidth="1"/>
    <col min="50" max="16384" width="9.140625" style="111"/>
  </cols>
  <sheetData>
    <row r="1" spans="1:49" x14ac:dyDescent="0.2">
      <c r="A1" s="162" t="s">
        <v>39</v>
      </c>
      <c r="G1" s="162" t="s">
        <v>50</v>
      </c>
    </row>
    <row r="2" spans="1:49" x14ac:dyDescent="0.2">
      <c r="A2" s="163" t="s">
        <v>43</v>
      </c>
    </row>
    <row r="5" spans="1:49" x14ac:dyDescent="0.2">
      <c r="A5" s="111" t="s">
        <v>54</v>
      </c>
      <c r="M5" s="162" t="s">
        <v>40</v>
      </c>
    </row>
    <row r="6" spans="1:49" ht="13.5" thickBot="1" x14ac:dyDescent="0.25">
      <c r="A6" s="161" t="s">
        <v>0</v>
      </c>
      <c r="B6" s="161" t="s">
        <v>1</v>
      </c>
      <c r="C6" s="161" t="s">
        <v>2</v>
      </c>
      <c r="D6" s="161" t="s">
        <v>3</v>
      </c>
      <c r="E6" s="161" t="s">
        <v>4</v>
      </c>
      <c r="F6" s="161" t="s">
        <v>5</v>
      </c>
      <c r="G6" s="161" t="s">
        <v>6</v>
      </c>
      <c r="H6" s="161" t="s">
        <v>7</v>
      </c>
      <c r="I6" s="161" t="s">
        <v>8</v>
      </c>
      <c r="J6" s="161" t="s">
        <v>9</v>
      </c>
      <c r="K6" s="161" t="s">
        <v>55</v>
      </c>
      <c r="M6" s="148" t="s">
        <v>30</v>
      </c>
      <c r="N6" s="148" t="s">
        <v>1</v>
      </c>
      <c r="O6" s="160" t="s">
        <v>2</v>
      </c>
      <c r="P6" s="159"/>
      <c r="Q6" s="159"/>
      <c r="R6" s="159"/>
      <c r="S6" s="158"/>
      <c r="U6" s="152" t="s">
        <v>30</v>
      </c>
      <c r="V6" s="151"/>
      <c r="W6" s="150" t="s">
        <v>1</v>
      </c>
      <c r="X6" s="150" t="s">
        <v>2</v>
      </c>
      <c r="Y6" s="149"/>
      <c r="Z6" s="150"/>
      <c r="AA6" s="150"/>
      <c r="AB6" s="149"/>
    </row>
    <row r="7" spans="1:49" ht="13.5" thickTop="1" x14ac:dyDescent="0.2">
      <c r="A7" s="157">
        <v>36270</v>
      </c>
      <c r="B7" s="156" t="s">
        <v>10</v>
      </c>
      <c r="C7" s="156">
        <v>3</v>
      </c>
      <c r="D7" s="156" t="s">
        <v>11</v>
      </c>
      <c r="E7" s="156" t="s">
        <v>12</v>
      </c>
      <c r="F7" s="156">
        <v>2.2000000000000002</v>
      </c>
      <c r="G7" s="156"/>
      <c r="H7" s="156">
        <v>2.2000000000000002</v>
      </c>
      <c r="I7" s="156" t="s">
        <v>13</v>
      </c>
      <c r="J7" s="156"/>
      <c r="K7" s="120">
        <v>1999</v>
      </c>
      <c r="M7" s="147"/>
      <c r="N7" s="155" t="s">
        <v>10</v>
      </c>
      <c r="O7" s="154"/>
      <c r="P7" s="146" t="s">
        <v>28</v>
      </c>
      <c r="Q7" s="155" t="s">
        <v>19</v>
      </c>
      <c r="R7" s="154"/>
      <c r="S7" s="153" t="s">
        <v>29</v>
      </c>
      <c r="U7" s="152"/>
      <c r="V7" s="151"/>
      <c r="W7" s="150" t="s">
        <v>10</v>
      </c>
      <c r="X7" s="150"/>
      <c r="Y7" s="149" t="s">
        <v>28</v>
      </c>
      <c r="Z7" s="150" t="s">
        <v>19</v>
      </c>
      <c r="AA7" s="150"/>
      <c r="AB7" s="149" t="s">
        <v>29</v>
      </c>
    </row>
    <row r="8" spans="1:49" x14ac:dyDescent="0.2">
      <c r="A8" s="122">
        <v>36382</v>
      </c>
      <c r="B8" s="121" t="s">
        <v>10</v>
      </c>
      <c r="C8" s="121">
        <v>3</v>
      </c>
      <c r="D8" s="121" t="s">
        <v>11</v>
      </c>
      <c r="E8" s="121" t="s">
        <v>12</v>
      </c>
      <c r="F8" s="121">
        <v>2.92</v>
      </c>
      <c r="G8" s="121"/>
      <c r="H8" s="121">
        <v>2.92</v>
      </c>
      <c r="I8" s="121" t="s">
        <v>15</v>
      </c>
      <c r="J8" s="121"/>
      <c r="K8" s="120">
        <v>1999</v>
      </c>
      <c r="M8" s="148" t="s">
        <v>0</v>
      </c>
      <c r="N8" s="146">
        <v>3</v>
      </c>
      <c r="O8" s="145">
        <v>18</v>
      </c>
      <c r="P8" s="147"/>
      <c r="Q8" s="146">
        <v>3</v>
      </c>
      <c r="R8" s="145">
        <v>18</v>
      </c>
      <c r="S8" s="144"/>
      <c r="U8" s="143" t="s">
        <v>0</v>
      </c>
      <c r="V8" s="142" t="s">
        <v>108</v>
      </c>
      <c r="W8" s="141" t="s">
        <v>109</v>
      </c>
      <c r="X8" s="141" t="s">
        <v>110</v>
      </c>
      <c r="Y8" s="140" t="s">
        <v>111</v>
      </c>
      <c r="Z8" s="141" t="s">
        <v>112</v>
      </c>
      <c r="AA8" s="141" t="s">
        <v>114</v>
      </c>
      <c r="AB8" s="140" t="s">
        <v>113</v>
      </c>
      <c r="AD8" s="139" t="s">
        <v>115</v>
      </c>
      <c r="AE8" s="111" t="s">
        <v>117</v>
      </c>
      <c r="AF8" s="113" t="s">
        <v>118</v>
      </c>
      <c r="AG8" s="111" t="s">
        <v>119</v>
      </c>
      <c r="AH8" s="111" t="s">
        <v>120</v>
      </c>
      <c r="AI8" s="112" t="s">
        <v>121</v>
      </c>
      <c r="AJ8" s="111" t="s">
        <v>122</v>
      </c>
      <c r="AK8" s="113" t="s">
        <v>123</v>
      </c>
      <c r="AL8" s="111" t="s">
        <v>124</v>
      </c>
      <c r="AM8" s="111" t="s">
        <v>125</v>
      </c>
      <c r="AN8" s="111" t="s">
        <v>126</v>
      </c>
      <c r="AO8" s="113" t="s">
        <v>127</v>
      </c>
      <c r="AP8" s="113" t="s">
        <v>128</v>
      </c>
      <c r="AQ8" s="113" t="s">
        <v>129</v>
      </c>
      <c r="AR8" s="112" t="s">
        <v>130</v>
      </c>
      <c r="AS8" s="111" t="s">
        <v>131</v>
      </c>
      <c r="AT8" s="113" t="s">
        <v>132</v>
      </c>
      <c r="AU8" s="113" t="s">
        <v>133</v>
      </c>
      <c r="AV8" s="113" t="s">
        <v>134</v>
      </c>
      <c r="AW8" s="112" t="s">
        <v>135</v>
      </c>
    </row>
    <row r="9" spans="1:49" x14ac:dyDescent="0.2">
      <c r="A9" s="122">
        <v>36448</v>
      </c>
      <c r="B9" s="121" t="s">
        <v>10</v>
      </c>
      <c r="C9" s="121">
        <v>3</v>
      </c>
      <c r="D9" s="121" t="s">
        <v>11</v>
      </c>
      <c r="E9" s="121" t="s">
        <v>12</v>
      </c>
      <c r="F9" s="121">
        <v>6.19</v>
      </c>
      <c r="G9" s="121"/>
      <c r="H9" s="121">
        <v>6.19</v>
      </c>
      <c r="I9" s="121"/>
      <c r="J9" s="121"/>
      <c r="K9" s="120">
        <v>1999</v>
      </c>
      <c r="M9" s="138">
        <v>36032</v>
      </c>
      <c r="N9" s="137"/>
      <c r="O9" s="136"/>
      <c r="P9" s="137"/>
      <c r="Q9" s="137">
        <v>3.7050000000000001</v>
      </c>
      <c r="R9" s="136">
        <v>20.91</v>
      </c>
      <c r="S9" s="135">
        <v>12.307500000000001</v>
      </c>
      <c r="U9" s="138">
        <v>36032</v>
      </c>
      <c r="V9" s="131">
        <f t="shared" ref="V9:V51" si="0">YEAR(U9)</f>
        <v>1998</v>
      </c>
      <c r="W9" s="137"/>
      <c r="X9" s="136"/>
      <c r="Y9" s="137"/>
      <c r="Z9" s="137">
        <v>3.7050000000000001</v>
      </c>
      <c r="AA9" s="136">
        <v>20.91</v>
      </c>
      <c r="AB9" s="135">
        <v>12.307500000000001</v>
      </c>
      <c r="AD9" s="134">
        <v>1998</v>
      </c>
      <c r="AE9" s="133"/>
      <c r="AG9" s="133"/>
      <c r="AH9" s="133"/>
      <c r="AJ9" s="133">
        <v>2</v>
      </c>
      <c r="AK9" s="113">
        <v>4.3100000000000005</v>
      </c>
      <c r="AL9" s="133">
        <v>3.7050000000000001</v>
      </c>
      <c r="AM9" s="133">
        <v>4.915</v>
      </c>
      <c r="AN9" s="133"/>
      <c r="AP9" s="113">
        <v>3.7050000000000001</v>
      </c>
      <c r="AS9" s="133">
        <v>2</v>
      </c>
      <c r="AT9" s="113">
        <v>19.962499999999999</v>
      </c>
      <c r="AU9" s="113">
        <v>19.015000000000001</v>
      </c>
      <c r="AV9" s="113">
        <v>20.91</v>
      </c>
      <c r="AW9" s="112">
        <v>1.3399673503485396</v>
      </c>
    </row>
    <row r="10" spans="1:49" x14ac:dyDescent="0.2">
      <c r="A10" s="122">
        <v>36634</v>
      </c>
      <c r="B10" s="121" t="s">
        <v>10</v>
      </c>
      <c r="C10" s="121">
        <v>3</v>
      </c>
      <c r="D10" s="121" t="s">
        <v>11</v>
      </c>
      <c r="E10" s="121" t="s">
        <v>12</v>
      </c>
      <c r="F10" s="121">
        <v>2.95</v>
      </c>
      <c r="G10" s="121"/>
      <c r="H10" s="121">
        <v>2.95</v>
      </c>
      <c r="I10" s="121"/>
      <c r="J10" s="121"/>
      <c r="K10" s="120">
        <v>2000</v>
      </c>
      <c r="M10" s="115">
        <v>36074</v>
      </c>
      <c r="N10" s="130"/>
      <c r="O10" s="129"/>
      <c r="P10" s="130"/>
      <c r="Q10" s="130">
        <v>4.915</v>
      </c>
      <c r="R10" s="129">
        <v>19.015000000000001</v>
      </c>
      <c r="S10" s="128">
        <v>11.965</v>
      </c>
      <c r="U10" s="115">
        <v>36074</v>
      </c>
      <c r="V10" s="131">
        <f t="shared" si="0"/>
        <v>1998</v>
      </c>
      <c r="W10" s="130"/>
      <c r="X10" s="129"/>
      <c r="Y10" s="130"/>
      <c r="Z10" s="130">
        <v>4.915</v>
      </c>
      <c r="AA10" s="129">
        <v>19.015000000000001</v>
      </c>
      <c r="AB10" s="128">
        <v>11.965</v>
      </c>
      <c r="AD10" s="134">
        <v>1999</v>
      </c>
      <c r="AE10" s="133">
        <v>3</v>
      </c>
      <c r="AF10" s="113">
        <v>3.77</v>
      </c>
      <c r="AG10" s="133">
        <v>2.2000000000000002</v>
      </c>
      <c r="AH10" s="133">
        <v>6.19</v>
      </c>
      <c r="AI10" s="112">
        <v>2.126475958011282</v>
      </c>
      <c r="AJ10" s="133">
        <v>3</v>
      </c>
      <c r="AK10" s="113">
        <v>7.8966666666666674</v>
      </c>
      <c r="AL10" s="133">
        <v>2.92</v>
      </c>
      <c r="AM10" s="133">
        <v>13.4</v>
      </c>
      <c r="AN10" s="133">
        <v>3</v>
      </c>
      <c r="AO10" s="113">
        <v>12.74</v>
      </c>
      <c r="AP10" s="113">
        <v>2.92</v>
      </c>
      <c r="AQ10" s="113">
        <v>19.8</v>
      </c>
      <c r="AR10" s="112">
        <v>8.9894827437400426</v>
      </c>
      <c r="AS10" s="133">
        <v>3</v>
      </c>
      <c r="AT10" s="113">
        <v>15.816666666666668</v>
      </c>
      <c r="AU10" s="113">
        <v>2.75</v>
      </c>
      <c r="AV10" s="113">
        <v>25.2</v>
      </c>
      <c r="AW10" s="112">
        <v>11.669440146525165</v>
      </c>
    </row>
    <row r="11" spans="1:49" x14ac:dyDescent="0.2">
      <c r="A11" s="122">
        <v>36830</v>
      </c>
      <c r="B11" s="121" t="s">
        <v>10</v>
      </c>
      <c r="C11" s="121">
        <v>3</v>
      </c>
      <c r="D11" s="121" t="s">
        <v>11</v>
      </c>
      <c r="E11" s="121" t="s">
        <v>12</v>
      </c>
      <c r="F11" s="121">
        <v>5.71</v>
      </c>
      <c r="G11" s="121"/>
      <c r="H11" s="121">
        <v>5.71</v>
      </c>
      <c r="I11" s="121"/>
      <c r="J11" s="121"/>
      <c r="K11" s="120">
        <v>2000</v>
      </c>
      <c r="M11" s="115">
        <v>36270</v>
      </c>
      <c r="N11" s="130">
        <v>2.2000000000000002</v>
      </c>
      <c r="O11" s="129">
        <v>2.62</v>
      </c>
      <c r="P11" s="130">
        <v>2.41</v>
      </c>
      <c r="Q11" s="130">
        <v>2.92</v>
      </c>
      <c r="R11" s="129">
        <v>2.75</v>
      </c>
      <c r="S11" s="128">
        <v>2.835</v>
      </c>
      <c r="U11" s="115">
        <v>36270</v>
      </c>
      <c r="V11" s="131">
        <f t="shared" si="0"/>
        <v>1999</v>
      </c>
      <c r="W11" s="130">
        <v>2.2000000000000002</v>
      </c>
      <c r="X11" s="129">
        <v>2.62</v>
      </c>
      <c r="Y11" s="130">
        <v>2.41</v>
      </c>
      <c r="Z11" s="130">
        <v>2.92</v>
      </c>
      <c r="AA11" s="129">
        <v>2.75</v>
      </c>
      <c r="AB11" s="128">
        <v>2.835</v>
      </c>
      <c r="AD11" s="134">
        <v>2000</v>
      </c>
      <c r="AE11" s="133">
        <v>2</v>
      </c>
      <c r="AF11" s="113">
        <v>4.33</v>
      </c>
      <c r="AG11" s="133">
        <v>2.95</v>
      </c>
      <c r="AH11" s="133">
        <v>5.71</v>
      </c>
      <c r="AI11" s="112">
        <v>1.9516147160748725</v>
      </c>
      <c r="AJ11" s="133">
        <v>2</v>
      </c>
      <c r="AK11" s="113">
        <v>7.0549999999999997</v>
      </c>
      <c r="AL11" s="133">
        <v>3.21</v>
      </c>
      <c r="AM11" s="133">
        <v>10.9</v>
      </c>
      <c r="AN11" s="133">
        <v>2</v>
      </c>
      <c r="AO11" s="113">
        <v>9.0549999999999997</v>
      </c>
      <c r="AP11" s="113">
        <v>3.21</v>
      </c>
      <c r="AQ11" s="113">
        <v>15.1</v>
      </c>
      <c r="AR11" s="112">
        <v>8.5489209845453615</v>
      </c>
      <c r="AS11" s="133">
        <v>2</v>
      </c>
      <c r="AT11" s="113">
        <v>7.75</v>
      </c>
      <c r="AU11" s="113">
        <v>2.4</v>
      </c>
      <c r="AV11" s="113">
        <v>13.1</v>
      </c>
      <c r="AW11" s="112">
        <v>7.5660425586960569</v>
      </c>
    </row>
    <row r="12" spans="1:49" x14ac:dyDescent="0.2">
      <c r="A12" s="122">
        <v>37011</v>
      </c>
      <c r="B12" s="121" t="s">
        <v>10</v>
      </c>
      <c r="C12" s="121">
        <v>3</v>
      </c>
      <c r="D12" s="121" t="s">
        <v>11</v>
      </c>
      <c r="E12" s="121" t="s">
        <v>12</v>
      </c>
      <c r="F12" s="121">
        <v>2.02</v>
      </c>
      <c r="G12" s="121"/>
      <c r="H12" s="121">
        <v>2.02</v>
      </c>
      <c r="I12" s="121"/>
      <c r="J12" s="121"/>
      <c r="K12" s="120">
        <v>2001</v>
      </c>
      <c r="M12" s="115">
        <v>36382</v>
      </c>
      <c r="N12" s="130">
        <v>2.92</v>
      </c>
      <c r="O12" s="129">
        <v>15.8</v>
      </c>
      <c r="P12" s="130">
        <v>9.36</v>
      </c>
      <c r="Q12" s="130">
        <v>13.4</v>
      </c>
      <c r="R12" s="129">
        <v>19.5</v>
      </c>
      <c r="S12" s="128">
        <v>16.45</v>
      </c>
      <c r="U12" s="115">
        <v>36382</v>
      </c>
      <c r="V12" s="131">
        <f t="shared" si="0"/>
        <v>1999</v>
      </c>
      <c r="W12" s="130">
        <v>2.92</v>
      </c>
      <c r="X12" s="129">
        <v>15.8</v>
      </c>
      <c r="Y12" s="130">
        <v>9.36</v>
      </c>
      <c r="Z12" s="130">
        <v>13.4</v>
      </c>
      <c r="AA12" s="129">
        <v>19.5</v>
      </c>
      <c r="AB12" s="128">
        <v>16.45</v>
      </c>
      <c r="AD12" s="134">
        <v>2001</v>
      </c>
      <c r="AE12" s="133">
        <v>5</v>
      </c>
      <c r="AF12" s="113">
        <v>3.2299999999999995</v>
      </c>
      <c r="AG12" s="133">
        <v>2.02</v>
      </c>
      <c r="AH12" s="133">
        <v>4.5599999999999996</v>
      </c>
      <c r="AI12" s="112">
        <v>1.2203687967167964</v>
      </c>
      <c r="AJ12" s="133">
        <v>5</v>
      </c>
      <c r="AK12" s="113">
        <v>3.7679999999999998</v>
      </c>
      <c r="AL12" s="133">
        <v>2.86</v>
      </c>
      <c r="AM12" s="133">
        <v>5.88</v>
      </c>
      <c r="AN12" s="133">
        <v>5</v>
      </c>
      <c r="AO12" s="113">
        <v>8.5560000000000009</v>
      </c>
      <c r="AP12" s="113">
        <v>2.86</v>
      </c>
      <c r="AQ12" s="113">
        <v>16.3</v>
      </c>
      <c r="AR12" s="112">
        <v>5.136373234102054</v>
      </c>
      <c r="AS12" s="133">
        <v>4</v>
      </c>
      <c r="AT12" s="113">
        <v>9.3224999999999998</v>
      </c>
      <c r="AU12" s="113">
        <v>2.77</v>
      </c>
      <c r="AV12" s="113">
        <v>16</v>
      </c>
      <c r="AW12" s="112">
        <v>6.7905639186545743</v>
      </c>
    </row>
    <row r="13" spans="1:49" x14ac:dyDescent="0.2">
      <c r="A13" s="122">
        <v>37123</v>
      </c>
      <c r="B13" s="121" t="s">
        <v>10</v>
      </c>
      <c r="C13" s="121">
        <v>3</v>
      </c>
      <c r="D13" s="121" t="s">
        <v>11</v>
      </c>
      <c r="E13" s="121" t="s">
        <v>12</v>
      </c>
      <c r="F13" s="121">
        <v>2.76</v>
      </c>
      <c r="G13" s="121"/>
      <c r="H13" s="121">
        <v>2.76</v>
      </c>
      <c r="I13" s="121"/>
      <c r="J13" s="121"/>
      <c r="K13" s="120">
        <v>2001</v>
      </c>
      <c r="M13" s="115">
        <v>36448</v>
      </c>
      <c r="N13" s="130">
        <v>6.19</v>
      </c>
      <c r="O13" s="129">
        <v>19.8</v>
      </c>
      <c r="P13" s="130">
        <v>12.995000000000001</v>
      </c>
      <c r="Q13" s="130">
        <v>7.37</v>
      </c>
      <c r="R13" s="129">
        <v>25.2</v>
      </c>
      <c r="S13" s="128">
        <v>16.285</v>
      </c>
      <c r="U13" s="115">
        <v>36448</v>
      </c>
      <c r="V13" s="131">
        <f t="shared" si="0"/>
        <v>1999</v>
      </c>
      <c r="W13" s="130">
        <v>6.19</v>
      </c>
      <c r="X13" s="129">
        <v>19.8</v>
      </c>
      <c r="Y13" s="130">
        <v>12.995000000000001</v>
      </c>
      <c r="Z13" s="130">
        <v>7.37</v>
      </c>
      <c r="AA13" s="129">
        <v>25.2</v>
      </c>
      <c r="AB13" s="128">
        <v>16.285</v>
      </c>
      <c r="AD13" s="134">
        <v>2002</v>
      </c>
      <c r="AE13" s="133">
        <v>3</v>
      </c>
      <c r="AF13" s="113">
        <v>3.8933333333333331</v>
      </c>
      <c r="AG13" s="133">
        <v>2.77</v>
      </c>
      <c r="AH13" s="133">
        <v>5.32</v>
      </c>
      <c r="AI13" s="112">
        <v>1.3017808315278481</v>
      </c>
      <c r="AJ13" s="133">
        <v>3</v>
      </c>
      <c r="AK13" s="113">
        <v>5.7966666666666669</v>
      </c>
      <c r="AL13" s="133">
        <v>3.62</v>
      </c>
      <c r="AM13" s="133">
        <v>6.92</v>
      </c>
      <c r="AN13" s="133">
        <v>3</v>
      </c>
      <c r="AO13" s="113">
        <v>8.4466666666666672</v>
      </c>
      <c r="AP13" s="113">
        <v>3.62</v>
      </c>
      <c r="AQ13" s="113">
        <v>12.5</v>
      </c>
      <c r="AR13" s="112">
        <v>4.1587297740215474</v>
      </c>
      <c r="AS13" s="133">
        <v>3</v>
      </c>
      <c r="AT13" s="113">
        <v>8.4466666666666672</v>
      </c>
      <c r="AU13" s="113">
        <v>4.92</v>
      </c>
      <c r="AV13" s="113">
        <v>13.6</v>
      </c>
      <c r="AW13" s="112">
        <v>4.5629084292075524</v>
      </c>
    </row>
    <row r="14" spans="1:49" x14ac:dyDescent="0.2">
      <c r="A14" s="122">
        <v>37167</v>
      </c>
      <c r="B14" s="121" t="s">
        <v>10</v>
      </c>
      <c r="C14" s="121">
        <v>3</v>
      </c>
      <c r="D14" s="121" t="s">
        <v>11</v>
      </c>
      <c r="E14" s="121" t="s">
        <v>12</v>
      </c>
      <c r="F14" s="121">
        <v>2.2999999999999998</v>
      </c>
      <c r="G14" s="121"/>
      <c r="H14" s="121">
        <v>2.2999999999999998</v>
      </c>
      <c r="I14" s="121"/>
      <c r="J14" s="121"/>
      <c r="K14" s="120">
        <v>2001</v>
      </c>
      <c r="M14" s="115">
        <v>36634</v>
      </c>
      <c r="N14" s="130">
        <v>2.95</v>
      </c>
      <c r="O14" s="129">
        <v>3.01</v>
      </c>
      <c r="P14" s="130">
        <v>2.98</v>
      </c>
      <c r="Q14" s="130">
        <v>3.21</v>
      </c>
      <c r="R14" s="129">
        <v>2.4</v>
      </c>
      <c r="S14" s="128">
        <v>2.8049999999999997</v>
      </c>
      <c r="U14" s="115">
        <v>36634</v>
      </c>
      <c r="V14" s="131">
        <f t="shared" si="0"/>
        <v>2000</v>
      </c>
      <c r="W14" s="130">
        <v>2.95</v>
      </c>
      <c r="X14" s="129">
        <v>3.01</v>
      </c>
      <c r="Y14" s="130">
        <v>2.98</v>
      </c>
      <c r="Z14" s="130">
        <v>3.21</v>
      </c>
      <c r="AA14" s="129">
        <v>2.4</v>
      </c>
      <c r="AB14" s="128">
        <v>2.8049999999999997</v>
      </c>
      <c r="AD14" s="134">
        <v>2003</v>
      </c>
      <c r="AE14" s="133">
        <v>2</v>
      </c>
      <c r="AF14" s="113">
        <v>3.7850000000000001</v>
      </c>
      <c r="AG14" s="133">
        <v>1.63</v>
      </c>
      <c r="AH14" s="133">
        <v>5.94</v>
      </c>
      <c r="AI14" s="112">
        <v>3.0476302269140207</v>
      </c>
      <c r="AJ14" s="133">
        <v>2</v>
      </c>
      <c r="AK14" s="113">
        <v>6.24</v>
      </c>
      <c r="AL14" s="133">
        <v>4.68</v>
      </c>
      <c r="AM14" s="133">
        <v>7.8</v>
      </c>
      <c r="AN14" s="133">
        <v>2</v>
      </c>
      <c r="AO14" s="113">
        <v>7.1050000000000004</v>
      </c>
      <c r="AP14" s="113">
        <v>4.68</v>
      </c>
      <c r="AQ14" s="113">
        <v>7.75</v>
      </c>
      <c r="AR14" s="112">
        <v>0.91216774773063591</v>
      </c>
      <c r="AS14" s="133">
        <v>2</v>
      </c>
      <c r="AT14" s="113">
        <v>7.76</v>
      </c>
      <c r="AU14" s="113">
        <v>7.41</v>
      </c>
      <c r="AV14" s="113">
        <v>8.11</v>
      </c>
      <c r="AW14" s="112">
        <v>0.49497474683058784</v>
      </c>
    </row>
    <row r="15" spans="1:49" x14ac:dyDescent="0.2">
      <c r="A15" s="122">
        <v>37194</v>
      </c>
      <c r="B15" s="121" t="s">
        <v>10</v>
      </c>
      <c r="C15" s="121">
        <v>3</v>
      </c>
      <c r="D15" s="121" t="s">
        <v>11</v>
      </c>
      <c r="E15" s="121" t="s">
        <v>12</v>
      </c>
      <c r="F15" s="121">
        <v>4.5599999999999996</v>
      </c>
      <c r="G15" s="121"/>
      <c r="H15" s="121">
        <v>4.5599999999999996</v>
      </c>
      <c r="I15" s="121"/>
      <c r="J15" s="121"/>
      <c r="K15" s="120">
        <v>2001</v>
      </c>
      <c r="M15" s="115">
        <v>36830</v>
      </c>
      <c r="N15" s="130">
        <v>5.71</v>
      </c>
      <c r="O15" s="129">
        <v>15.1</v>
      </c>
      <c r="P15" s="130">
        <v>10.404999999999999</v>
      </c>
      <c r="Q15" s="130">
        <v>10.9</v>
      </c>
      <c r="R15" s="129">
        <v>13.1</v>
      </c>
      <c r="S15" s="128">
        <v>12</v>
      </c>
      <c r="U15" s="115">
        <v>36830</v>
      </c>
      <c r="V15" s="131">
        <f t="shared" si="0"/>
        <v>2000</v>
      </c>
      <c r="W15" s="130">
        <v>5.71</v>
      </c>
      <c r="X15" s="129">
        <v>15.1</v>
      </c>
      <c r="Y15" s="130">
        <v>10.404999999999999</v>
      </c>
      <c r="Z15" s="130">
        <v>10.9</v>
      </c>
      <c r="AA15" s="129">
        <v>13.1</v>
      </c>
      <c r="AB15" s="128">
        <v>12</v>
      </c>
      <c r="AD15" s="134">
        <v>2004</v>
      </c>
      <c r="AE15" s="133">
        <v>2</v>
      </c>
      <c r="AF15" s="113">
        <v>3.08</v>
      </c>
      <c r="AG15" s="133">
        <v>1.35</v>
      </c>
      <c r="AH15" s="133">
        <v>4.8099999999999996</v>
      </c>
      <c r="AI15" s="112">
        <v>2.4465894629054539</v>
      </c>
      <c r="AJ15" s="133">
        <v>3</v>
      </c>
      <c r="AK15" s="113">
        <v>3.6066666666666669</v>
      </c>
      <c r="AL15" s="133">
        <v>2.4</v>
      </c>
      <c r="AM15" s="133">
        <v>5.34</v>
      </c>
      <c r="AN15" s="133">
        <v>2</v>
      </c>
      <c r="AO15" s="113">
        <v>9.76</v>
      </c>
      <c r="AP15" s="113">
        <v>2.4</v>
      </c>
      <c r="AQ15" s="113">
        <v>12.8</v>
      </c>
      <c r="AR15" s="112">
        <v>4.2992092296142133</v>
      </c>
      <c r="AS15" s="133">
        <v>3</v>
      </c>
      <c r="AT15" s="113">
        <v>8.1199999999999992</v>
      </c>
      <c r="AU15" s="113">
        <v>2.62</v>
      </c>
      <c r="AV15" s="113">
        <v>12.6</v>
      </c>
      <c r="AW15" s="112">
        <v>5.0675832504261837</v>
      </c>
    </row>
    <row r="16" spans="1:49" x14ac:dyDescent="0.2">
      <c r="A16" s="122">
        <v>37222</v>
      </c>
      <c r="B16" s="121" t="s">
        <v>10</v>
      </c>
      <c r="C16" s="121">
        <v>3</v>
      </c>
      <c r="D16" s="121" t="s">
        <v>11</v>
      </c>
      <c r="E16" s="121" t="s">
        <v>12</v>
      </c>
      <c r="F16" s="121">
        <v>4.51</v>
      </c>
      <c r="G16" s="121"/>
      <c r="H16" s="121">
        <v>4.51</v>
      </c>
      <c r="I16" s="121"/>
      <c r="J16" s="121"/>
      <c r="K16" s="120">
        <v>2001</v>
      </c>
      <c r="M16" s="115">
        <v>37011</v>
      </c>
      <c r="N16" s="130">
        <v>2.02</v>
      </c>
      <c r="O16" s="129">
        <v>3.27</v>
      </c>
      <c r="P16" s="130">
        <v>2.645</v>
      </c>
      <c r="Q16" s="130">
        <v>2.89</v>
      </c>
      <c r="R16" s="129">
        <v>2.77</v>
      </c>
      <c r="S16" s="128">
        <v>2.83</v>
      </c>
      <c r="U16" s="115">
        <v>37011</v>
      </c>
      <c r="V16" s="131">
        <f t="shared" si="0"/>
        <v>2001</v>
      </c>
      <c r="W16" s="130">
        <v>2.02</v>
      </c>
      <c r="X16" s="129">
        <v>3.27</v>
      </c>
      <c r="Y16" s="130">
        <v>2.645</v>
      </c>
      <c r="Z16" s="130">
        <v>2.89</v>
      </c>
      <c r="AA16" s="129">
        <v>2.77</v>
      </c>
      <c r="AB16" s="128">
        <v>2.83</v>
      </c>
      <c r="AD16" s="134">
        <v>2005</v>
      </c>
      <c r="AE16" s="133">
        <v>3</v>
      </c>
      <c r="AF16" s="113">
        <v>2.8266666666666667</v>
      </c>
      <c r="AG16" s="133">
        <v>1.45</v>
      </c>
      <c r="AH16" s="133">
        <v>5.08</v>
      </c>
      <c r="AI16" s="112">
        <v>1.9673925214184713</v>
      </c>
      <c r="AJ16" s="133">
        <v>3</v>
      </c>
      <c r="AK16" s="113">
        <v>3.0466666666666669</v>
      </c>
      <c r="AL16" s="133">
        <v>1.73</v>
      </c>
      <c r="AM16" s="133">
        <v>5.47</v>
      </c>
      <c r="AN16" s="133">
        <v>3</v>
      </c>
      <c r="AO16" s="113">
        <v>10.576666666666666</v>
      </c>
      <c r="AP16" s="113">
        <v>1.73</v>
      </c>
      <c r="AQ16" s="113">
        <v>16.3</v>
      </c>
      <c r="AR16" s="112">
        <v>7.6179809223529373</v>
      </c>
      <c r="AS16" s="133">
        <v>3</v>
      </c>
      <c r="AT16" s="113">
        <v>5.4533333333333331</v>
      </c>
      <c r="AU16" s="113">
        <v>1.46</v>
      </c>
      <c r="AV16" s="113">
        <v>8.0500000000000007</v>
      </c>
      <c r="AW16" s="112">
        <v>3.5099905033109917</v>
      </c>
    </row>
    <row r="17" spans="1:49" x14ac:dyDescent="0.2">
      <c r="A17" s="122">
        <v>37348</v>
      </c>
      <c r="B17" s="121" t="s">
        <v>10</v>
      </c>
      <c r="C17" s="121">
        <v>3</v>
      </c>
      <c r="D17" s="121" t="s">
        <v>11</v>
      </c>
      <c r="E17" s="121" t="s">
        <v>12</v>
      </c>
      <c r="F17" s="121">
        <v>2.77</v>
      </c>
      <c r="G17" s="121"/>
      <c r="H17" s="121">
        <v>2.77</v>
      </c>
      <c r="I17" s="121"/>
      <c r="J17" s="121"/>
      <c r="K17" s="120">
        <v>2002</v>
      </c>
      <c r="M17" s="115">
        <v>37123</v>
      </c>
      <c r="N17" s="130">
        <v>2.76</v>
      </c>
      <c r="O17" s="129">
        <v>10.9</v>
      </c>
      <c r="P17" s="130">
        <v>6.83</v>
      </c>
      <c r="Q17" s="130">
        <v>2.86</v>
      </c>
      <c r="R17" s="129">
        <v>14.3</v>
      </c>
      <c r="S17" s="128">
        <v>8.58</v>
      </c>
      <c r="U17" s="115">
        <v>37123</v>
      </c>
      <c r="V17" s="131">
        <f t="shared" si="0"/>
        <v>2001</v>
      </c>
      <c r="W17" s="130">
        <v>2.76</v>
      </c>
      <c r="X17" s="129">
        <v>10.9</v>
      </c>
      <c r="Y17" s="130">
        <v>6.83</v>
      </c>
      <c r="Z17" s="130">
        <v>2.86</v>
      </c>
      <c r="AA17" s="129">
        <v>14.3</v>
      </c>
      <c r="AB17" s="128">
        <v>8.58</v>
      </c>
      <c r="AD17" s="134">
        <v>2006</v>
      </c>
      <c r="AE17" s="133">
        <v>4</v>
      </c>
      <c r="AF17" s="113">
        <v>3.4175000000000004</v>
      </c>
      <c r="AG17" s="133">
        <v>2.2000000000000002</v>
      </c>
      <c r="AH17" s="133">
        <v>5.44</v>
      </c>
      <c r="AI17" s="112">
        <v>1.418599661638194</v>
      </c>
      <c r="AJ17" s="133">
        <v>4</v>
      </c>
      <c r="AK17" s="113">
        <v>4.2125000000000004</v>
      </c>
      <c r="AL17" s="133">
        <v>2.14</v>
      </c>
      <c r="AM17" s="133">
        <v>7.7</v>
      </c>
      <c r="AN17" s="133">
        <v>4</v>
      </c>
      <c r="AO17" s="113">
        <v>4.5874999999999995</v>
      </c>
      <c r="AP17" s="113">
        <v>2.14</v>
      </c>
      <c r="AQ17" s="113">
        <v>5.29</v>
      </c>
      <c r="AR17" s="112">
        <v>0.91616501424870878</v>
      </c>
      <c r="AS17" s="133">
        <v>4</v>
      </c>
      <c r="AT17" s="113">
        <v>5.2550000000000008</v>
      </c>
      <c r="AU17" s="113">
        <v>3.4350000000000001</v>
      </c>
      <c r="AV17" s="113">
        <v>8.1750000000000007</v>
      </c>
      <c r="AW17" s="112">
        <v>2.2258930791931562</v>
      </c>
    </row>
    <row r="18" spans="1:49" x14ac:dyDescent="0.2">
      <c r="A18" s="122">
        <v>37474</v>
      </c>
      <c r="B18" s="121" t="s">
        <v>10</v>
      </c>
      <c r="C18" s="121">
        <v>3</v>
      </c>
      <c r="D18" s="121" t="s">
        <v>11</v>
      </c>
      <c r="E18" s="121" t="s">
        <v>12</v>
      </c>
      <c r="F18" s="121">
        <v>3.59</v>
      </c>
      <c r="G18" s="121"/>
      <c r="H18" s="121">
        <v>3.59</v>
      </c>
      <c r="I18" s="121"/>
      <c r="J18" s="121"/>
      <c r="K18" s="120">
        <v>2002</v>
      </c>
      <c r="M18" s="115">
        <v>37167</v>
      </c>
      <c r="N18" s="130">
        <v>2.2999999999999998</v>
      </c>
      <c r="O18" s="129">
        <v>16.3</v>
      </c>
      <c r="P18" s="130">
        <v>9.3000000000000007</v>
      </c>
      <c r="Q18" s="130">
        <v>3.02</v>
      </c>
      <c r="R18" s="129">
        <v>16</v>
      </c>
      <c r="S18" s="128">
        <v>9.51</v>
      </c>
      <c r="U18" s="115">
        <v>37167</v>
      </c>
      <c r="V18" s="131">
        <f t="shared" si="0"/>
        <v>2001</v>
      </c>
      <c r="W18" s="130">
        <v>2.2999999999999998</v>
      </c>
      <c r="X18" s="129">
        <v>16.3</v>
      </c>
      <c r="Y18" s="130">
        <v>9.3000000000000007</v>
      </c>
      <c r="Z18" s="130">
        <v>3.02</v>
      </c>
      <c r="AA18" s="129">
        <v>16</v>
      </c>
      <c r="AB18" s="128">
        <v>9.51</v>
      </c>
      <c r="AD18" s="134">
        <v>2007</v>
      </c>
      <c r="AE18" s="133">
        <v>3</v>
      </c>
      <c r="AF18" s="113">
        <v>1.8099999999999998</v>
      </c>
      <c r="AG18" s="133">
        <v>1.68</v>
      </c>
      <c r="AH18" s="133">
        <v>1.97</v>
      </c>
      <c r="AI18" s="112">
        <v>0.14730919862656555</v>
      </c>
      <c r="AJ18" s="133">
        <v>3</v>
      </c>
      <c r="AK18" s="113">
        <v>3.3733333333333335</v>
      </c>
      <c r="AL18" s="133">
        <v>2.37</v>
      </c>
      <c r="AM18" s="133">
        <v>5.24</v>
      </c>
      <c r="AN18" s="133">
        <v>3</v>
      </c>
      <c r="AO18" s="113">
        <v>2.4966666666666666</v>
      </c>
      <c r="AP18" s="113">
        <v>2.37</v>
      </c>
      <c r="AQ18" s="113">
        <v>4.63</v>
      </c>
      <c r="AR18" s="112">
        <v>1.8605733883223556</v>
      </c>
      <c r="AS18" s="133">
        <v>3</v>
      </c>
      <c r="AT18" s="113">
        <v>2.9333333333333336</v>
      </c>
      <c r="AU18" s="113">
        <v>1.4449999999999998</v>
      </c>
      <c r="AV18" s="113">
        <v>5.4700000000000006</v>
      </c>
      <c r="AW18" s="112">
        <v>2.2078062264006171</v>
      </c>
    </row>
    <row r="19" spans="1:49" x14ac:dyDescent="0.2">
      <c r="A19" s="122">
        <v>37558</v>
      </c>
      <c r="B19" s="121" t="s">
        <v>10</v>
      </c>
      <c r="C19" s="121">
        <v>3</v>
      </c>
      <c r="D19" s="121" t="s">
        <v>11</v>
      </c>
      <c r="E19" s="121" t="s">
        <v>12</v>
      </c>
      <c r="F19" s="121">
        <v>5.32</v>
      </c>
      <c r="G19" s="121"/>
      <c r="H19" s="121">
        <v>5.32</v>
      </c>
      <c r="I19" s="121"/>
      <c r="J19" s="121"/>
      <c r="K19" s="120">
        <v>2002</v>
      </c>
      <c r="M19" s="115">
        <v>37194</v>
      </c>
      <c r="N19" s="130">
        <v>4.5599999999999996</v>
      </c>
      <c r="O19" s="129">
        <v>5.61</v>
      </c>
      <c r="P19" s="130">
        <v>5.085</v>
      </c>
      <c r="Q19" s="130">
        <v>5.88</v>
      </c>
      <c r="R19" s="129"/>
      <c r="S19" s="128">
        <v>5.88</v>
      </c>
      <c r="U19" s="115">
        <v>37194</v>
      </c>
      <c r="V19" s="131">
        <f t="shared" si="0"/>
        <v>2001</v>
      </c>
      <c r="W19" s="130">
        <v>4.5599999999999996</v>
      </c>
      <c r="X19" s="129">
        <v>5.61</v>
      </c>
      <c r="Y19" s="130">
        <v>5.085</v>
      </c>
      <c r="Z19" s="130">
        <v>5.88</v>
      </c>
      <c r="AA19" s="129"/>
      <c r="AB19" s="128">
        <v>5.88</v>
      </c>
      <c r="AD19" s="134">
        <v>2008</v>
      </c>
      <c r="AE19" s="133">
        <v>3</v>
      </c>
      <c r="AF19" s="113">
        <v>1.9133333333333333</v>
      </c>
      <c r="AG19" s="133">
        <v>1.23</v>
      </c>
      <c r="AH19" s="133">
        <v>2.65</v>
      </c>
      <c r="AI19" s="112">
        <v>0.71150076130200479</v>
      </c>
      <c r="AJ19" s="133">
        <v>3</v>
      </c>
      <c r="AK19" s="113">
        <v>3.89</v>
      </c>
      <c r="AL19" s="133">
        <v>1.86</v>
      </c>
      <c r="AM19" s="133">
        <v>7.88</v>
      </c>
      <c r="AN19" s="133">
        <v>3</v>
      </c>
      <c r="AO19" s="113">
        <v>2.7266666666666666</v>
      </c>
      <c r="AP19" s="113">
        <v>1.86</v>
      </c>
      <c r="AQ19" s="113">
        <v>4.38</v>
      </c>
      <c r="AR19" s="112">
        <v>1.4377180993968652</v>
      </c>
      <c r="AS19" s="133">
        <v>3</v>
      </c>
      <c r="AT19" s="113">
        <v>5.3183333333333342</v>
      </c>
      <c r="AU19" s="113">
        <v>1.89</v>
      </c>
      <c r="AV19" s="113">
        <v>10.245000000000001</v>
      </c>
      <c r="AW19" s="112">
        <v>4.3743866236688929</v>
      </c>
    </row>
    <row r="20" spans="1:49" x14ac:dyDescent="0.2">
      <c r="A20" s="122">
        <v>37852</v>
      </c>
      <c r="B20" s="121" t="s">
        <v>10</v>
      </c>
      <c r="C20" s="121">
        <v>3</v>
      </c>
      <c r="D20" s="121" t="s">
        <v>11</v>
      </c>
      <c r="E20" s="121" t="s">
        <v>12</v>
      </c>
      <c r="F20" s="121">
        <v>1.63</v>
      </c>
      <c r="G20" s="121"/>
      <c r="H20" s="121">
        <v>1.63</v>
      </c>
      <c r="I20" s="121"/>
      <c r="J20" s="121"/>
      <c r="K20" s="120">
        <v>2003</v>
      </c>
      <c r="M20" s="115">
        <v>37222</v>
      </c>
      <c r="N20" s="130">
        <v>4.51</v>
      </c>
      <c r="O20" s="129">
        <v>6.7</v>
      </c>
      <c r="P20" s="130">
        <v>5.6050000000000004</v>
      </c>
      <c r="Q20" s="130">
        <v>4.1900000000000004</v>
      </c>
      <c r="R20" s="129">
        <v>4.22</v>
      </c>
      <c r="S20" s="128">
        <v>4.2050000000000001</v>
      </c>
      <c r="U20" s="115">
        <v>37222</v>
      </c>
      <c r="V20" s="131">
        <f t="shared" si="0"/>
        <v>2001</v>
      </c>
      <c r="W20" s="130">
        <v>4.51</v>
      </c>
      <c r="X20" s="129">
        <v>6.7</v>
      </c>
      <c r="Y20" s="130">
        <v>5.6050000000000004</v>
      </c>
      <c r="Z20" s="130">
        <v>4.1900000000000004</v>
      </c>
      <c r="AA20" s="129">
        <v>4.22</v>
      </c>
      <c r="AB20" s="128">
        <v>4.2050000000000001</v>
      </c>
      <c r="AD20" s="134">
        <v>2009</v>
      </c>
      <c r="AE20" s="133">
        <v>3</v>
      </c>
      <c r="AF20" s="113">
        <v>2.3866666666666667</v>
      </c>
      <c r="AG20" s="133">
        <v>1.95</v>
      </c>
      <c r="AH20" s="133">
        <v>2.71</v>
      </c>
      <c r="AI20" s="112">
        <v>0.39247080570831328</v>
      </c>
      <c r="AJ20" s="133">
        <v>3</v>
      </c>
      <c r="AK20" s="113">
        <v>4.1933333333333334</v>
      </c>
      <c r="AL20" s="133">
        <v>2.31</v>
      </c>
      <c r="AM20" s="133">
        <v>7.02</v>
      </c>
      <c r="AN20" s="133">
        <v>3</v>
      </c>
      <c r="AO20" s="113">
        <v>3.1233333333333335</v>
      </c>
      <c r="AP20" s="113">
        <v>2.31</v>
      </c>
      <c r="AQ20" s="113">
        <v>4.4000000000000004</v>
      </c>
      <c r="AR20" s="112">
        <v>1.1552633177476601</v>
      </c>
      <c r="AS20" s="133">
        <v>3</v>
      </c>
      <c r="AT20" s="113">
        <v>6.1833333333333336</v>
      </c>
      <c r="AU20" s="113">
        <v>2.74</v>
      </c>
      <c r="AV20" s="113">
        <v>12.5</v>
      </c>
      <c r="AW20" s="112">
        <v>5.4778128238680575</v>
      </c>
    </row>
    <row r="21" spans="1:49" x14ac:dyDescent="0.2">
      <c r="A21" s="122">
        <v>37922</v>
      </c>
      <c r="B21" s="121" t="s">
        <v>10</v>
      </c>
      <c r="C21" s="121">
        <v>3</v>
      </c>
      <c r="D21" s="121" t="s">
        <v>11</v>
      </c>
      <c r="E21" s="121" t="s">
        <v>12</v>
      </c>
      <c r="F21" s="121">
        <v>5.94</v>
      </c>
      <c r="G21" s="121"/>
      <c r="H21" s="121">
        <v>5.94</v>
      </c>
      <c r="I21" s="121"/>
      <c r="J21" s="121"/>
      <c r="K21" s="120">
        <v>2003</v>
      </c>
      <c r="M21" s="115">
        <v>37348</v>
      </c>
      <c r="N21" s="130">
        <v>2.77</v>
      </c>
      <c r="O21" s="129">
        <v>4.1900000000000004</v>
      </c>
      <c r="P21" s="130">
        <v>3.4800000000000004</v>
      </c>
      <c r="Q21" s="130">
        <v>3.62</v>
      </c>
      <c r="R21" s="129">
        <v>4.92</v>
      </c>
      <c r="S21" s="128">
        <v>4.2699999999999996</v>
      </c>
      <c r="U21" s="115">
        <v>37348</v>
      </c>
      <c r="V21" s="131">
        <f t="shared" si="0"/>
        <v>2002</v>
      </c>
      <c r="W21" s="130">
        <v>2.77</v>
      </c>
      <c r="X21" s="129">
        <v>4.1900000000000004</v>
      </c>
      <c r="Y21" s="130">
        <v>3.4800000000000004</v>
      </c>
      <c r="Z21" s="130">
        <v>3.62</v>
      </c>
      <c r="AA21" s="129">
        <v>4.92</v>
      </c>
      <c r="AB21" s="128">
        <v>4.2699999999999996</v>
      </c>
      <c r="AD21" s="134">
        <v>2010</v>
      </c>
      <c r="AE21" s="133">
        <v>3</v>
      </c>
      <c r="AF21" s="113">
        <v>1.2700000000000002</v>
      </c>
      <c r="AG21" s="133">
        <v>1.0900000000000001</v>
      </c>
      <c r="AH21" s="133">
        <v>1.41</v>
      </c>
      <c r="AI21" s="112">
        <v>0.16370705543744812</v>
      </c>
      <c r="AJ21" s="133">
        <v>3</v>
      </c>
      <c r="AK21" s="113">
        <v>2.1233333333333335</v>
      </c>
      <c r="AL21" s="133">
        <v>1.1200000000000001</v>
      </c>
      <c r="AM21" s="133">
        <v>2.93</v>
      </c>
      <c r="AN21" s="133">
        <v>3</v>
      </c>
      <c r="AO21" s="113">
        <v>3.53</v>
      </c>
      <c r="AP21" s="113">
        <v>1.1200000000000001</v>
      </c>
      <c r="AQ21" s="113">
        <v>7.8</v>
      </c>
      <c r="AR21" s="112">
        <v>3.7016077587988701</v>
      </c>
      <c r="AS21" s="133">
        <v>3</v>
      </c>
      <c r="AT21" s="113">
        <v>1.8800000000000001</v>
      </c>
      <c r="AU21" s="113">
        <v>1.71</v>
      </c>
      <c r="AV21" s="113">
        <v>2.165</v>
      </c>
      <c r="AW21" s="112">
        <v>0.24834451876374958</v>
      </c>
    </row>
    <row r="22" spans="1:49" x14ac:dyDescent="0.2">
      <c r="A22" s="122">
        <v>38246</v>
      </c>
      <c r="B22" s="121" t="s">
        <v>10</v>
      </c>
      <c r="C22" s="121">
        <v>3</v>
      </c>
      <c r="D22" s="121" t="s">
        <v>11</v>
      </c>
      <c r="E22" s="121" t="s">
        <v>12</v>
      </c>
      <c r="F22" s="121">
        <v>1.35</v>
      </c>
      <c r="G22" s="121"/>
      <c r="H22" s="121">
        <v>1.35</v>
      </c>
      <c r="I22" s="121"/>
      <c r="J22" s="121"/>
      <c r="K22" s="120">
        <v>2004</v>
      </c>
      <c r="M22" s="115">
        <v>37474</v>
      </c>
      <c r="N22" s="130">
        <v>3.59</v>
      </c>
      <c r="O22" s="129">
        <v>12.5</v>
      </c>
      <c r="P22" s="130">
        <v>8.0449999999999999</v>
      </c>
      <c r="Q22" s="130">
        <v>6.85</v>
      </c>
      <c r="R22" s="129">
        <v>13.6</v>
      </c>
      <c r="S22" s="128">
        <v>10.225</v>
      </c>
      <c r="U22" s="115">
        <v>37474</v>
      </c>
      <c r="V22" s="131">
        <f t="shared" si="0"/>
        <v>2002</v>
      </c>
      <c r="W22" s="130">
        <v>3.59</v>
      </c>
      <c r="X22" s="129">
        <v>12.5</v>
      </c>
      <c r="Y22" s="130">
        <v>8.0449999999999999</v>
      </c>
      <c r="Z22" s="130">
        <v>6.85</v>
      </c>
      <c r="AA22" s="129">
        <v>13.6</v>
      </c>
      <c r="AB22" s="128">
        <v>10.225</v>
      </c>
      <c r="AD22" s="134">
        <v>2011</v>
      </c>
      <c r="AE22" s="133">
        <v>3</v>
      </c>
      <c r="AF22" s="113">
        <v>1.2633333333333334</v>
      </c>
      <c r="AG22" s="133">
        <v>1</v>
      </c>
      <c r="AH22" s="133">
        <v>1.47</v>
      </c>
      <c r="AI22" s="112">
        <v>0.24006943440041045</v>
      </c>
      <c r="AJ22" s="133">
        <v>3</v>
      </c>
      <c r="AK22" s="113">
        <v>1.5366666666666668</v>
      </c>
      <c r="AL22" s="133">
        <v>1.2</v>
      </c>
      <c r="AM22" s="133">
        <v>1.71</v>
      </c>
      <c r="AN22" s="133">
        <v>3</v>
      </c>
      <c r="AO22" s="113">
        <v>5.34</v>
      </c>
      <c r="AP22" s="113">
        <v>1.2</v>
      </c>
      <c r="AQ22" s="113">
        <v>13.7</v>
      </c>
      <c r="AR22" s="112">
        <v>7.2417401223739022</v>
      </c>
      <c r="AS22" s="133">
        <v>3</v>
      </c>
      <c r="AT22" s="113">
        <v>1.21</v>
      </c>
      <c r="AU22" s="113">
        <v>0.98499999999999999</v>
      </c>
      <c r="AV22" s="113">
        <v>1.355</v>
      </c>
      <c r="AW22" s="112">
        <v>0.19754746265138434</v>
      </c>
    </row>
    <row r="23" spans="1:49" x14ac:dyDescent="0.2">
      <c r="A23" s="122">
        <v>38285</v>
      </c>
      <c r="B23" s="121" t="s">
        <v>10</v>
      </c>
      <c r="C23" s="121">
        <v>3</v>
      </c>
      <c r="D23" s="121" t="s">
        <v>11</v>
      </c>
      <c r="E23" s="121" t="s">
        <v>12</v>
      </c>
      <c r="F23" s="121">
        <v>4.8099999999999996</v>
      </c>
      <c r="G23" s="121"/>
      <c r="H23" s="121">
        <v>4.8099999999999996</v>
      </c>
      <c r="I23" s="121"/>
      <c r="J23" s="121"/>
      <c r="K23" s="120">
        <v>2004</v>
      </c>
      <c r="M23" s="115">
        <v>37558</v>
      </c>
      <c r="N23" s="130">
        <v>5.32</v>
      </c>
      <c r="O23" s="129">
        <v>8.65</v>
      </c>
      <c r="P23" s="130">
        <v>6.9850000000000003</v>
      </c>
      <c r="Q23" s="130">
        <v>6.92</v>
      </c>
      <c r="R23" s="129">
        <v>6.82</v>
      </c>
      <c r="S23" s="128">
        <v>6.87</v>
      </c>
      <c r="U23" s="115">
        <v>37558</v>
      </c>
      <c r="V23" s="131">
        <f t="shared" si="0"/>
        <v>2002</v>
      </c>
      <c r="W23" s="130">
        <v>5.32</v>
      </c>
      <c r="X23" s="129">
        <v>8.65</v>
      </c>
      <c r="Y23" s="130">
        <v>6.9850000000000003</v>
      </c>
      <c r="Z23" s="130">
        <v>6.92</v>
      </c>
      <c r="AA23" s="129">
        <v>6.82</v>
      </c>
      <c r="AB23" s="128">
        <v>6.87</v>
      </c>
      <c r="AD23" s="134" t="s">
        <v>116</v>
      </c>
      <c r="AE23" s="133">
        <v>39</v>
      </c>
      <c r="AF23" s="113">
        <v>2.8105128205128209</v>
      </c>
      <c r="AG23" s="133">
        <v>1</v>
      </c>
      <c r="AH23" s="133">
        <v>6.19</v>
      </c>
      <c r="AI23" s="112">
        <v>1.5246896987462359</v>
      </c>
      <c r="AJ23" s="133">
        <v>42</v>
      </c>
      <c r="AK23" s="113">
        <v>4.2211904761904773</v>
      </c>
      <c r="AL23" s="133">
        <v>1.1200000000000001</v>
      </c>
      <c r="AM23" s="133">
        <v>13.4</v>
      </c>
      <c r="AN23" s="133">
        <v>39</v>
      </c>
      <c r="AO23" s="113">
        <v>6.6643589743589748</v>
      </c>
      <c r="AP23" s="113">
        <v>1.1200000000000001</v>
      </c>
      <c r="AQ23" s="113">
        <v>19.8</v>
      </c>
      <c r="AR23" s="112">
        <v>5.2866170632087082</v>
      </c>
      <c r="AS23" s="133">
        <v>41</v>
      </c>
      <c r="AT23" s="113">
        <v>7.2034146341463421</v>
      </c>
      <c r="AU23" s="113">
        <v>0.98499999999999999</v>
      </c>
      <c r="AV23" s="113">
        <v>25.2</v>
      </c>
      <c r="AW23" s="112">
        <v>6.2666506643326221</v>
      </c>
    </row>
    <row r="24" spans="1:49" x14ac:dyDescent="0.2">
      <c r="A24" s="122">
        <v>38468</v>
      </c>
      <c r="B24" s="121" t="s">
        <v>10</v>
      </c>
      <c r="C24" s="121">
        <v>3</v>
      </c>
      <c r="D24" s="121" t="s">
        <v>11</v>
      </c>
      <c r="E24" s="121" t="s">
        <v>12</v>
      </c>
      <c r="F24" s="121">
        <v>1.95</v>
      </c>
      <c r="G24" s="121"/>
      <c r="H24" s="121">
        <v>1.95</v>
      </c>
      <c r="I24" s="121"/>
      <c r="J24" s="121"/>
      <c r="K24" s="120">
        <v>2005</v>
      </c>
      <c r="M24" s="115">
        <v>37852</v>
      </c>
      <c r="N24" s="130">
        <v>1.63</v>
      </c>
      <c r="O24" s="129">
        <v>6.46</v>
      </c>
      <c r="P24" s="130">
        <v>4.0449999999999999</v>
      </c>
      <c r="Q24" s="130">
        <v>4.68</v>
      </c>
      <c r="R24" s="129">
        <v>7.41</v>
      </c>
      <c r="S24" s="128">
        <v>6.0449999999999999</v>
      </c>
      <c r="U24" s="115">
        <v>37852</v>
      </c>
      <c r="V24" s="131">
        <f t="shared" si="0"/>
        <v>2003</v>
      </c>
      <c r="W24" s="130">
        <v>1.63</v>
      </c>
      <c r="X24" s="129">
        <v>6.46</v>
      </c>
      <c r="Y24" s="130">
        <v>4.0449999999999999</v>
      </c>
      <c r="Z24" s="130">
        <v>4.68</v>
      </c>
      <c r="AA24" s="129">
        <v>7.41</v>
      </c>
      <c r="AB24" s="128">
        <v>6.0449999999999999</v>
      </c>
    </row>
    <row r="25" spans="1:49" x14ac:dyDescent="0.2">
      <c r="A25" s="122">
        <v>38581</v>
      </c>
      <c r="B25" s="121" t="s">
        <v>10</v>
      </c>
      <c r="C25" s="121">
        <v>3</v>
      </c>
      <c r="D25" s="121" t="s">
        <v>11</v>
      </c>
      <c r="E25" s="121" t="s">
        <v>12</v>
      </c>
      <c r="F25" s="121">
        <v>1.45</v>
      </c>
      <c r="G25" s="121"/>
      <c r="H25" s="121">
        <v>1.45</v>
      </c>
      <c r="I25" s="121"/>
      <c r="J25" s="121"/>
      <c r="K25" s="120">
        <v>2005</v>
      </c>
      <c r="M25" s="115">
        <v>37922</v>
      </c>
      <c r="N25" s="130">
        <v>5.94</v>
      </c>
      <c r="O25" s="129">
        <v>7.75</v>
      </c>
      <c r="P25" s="130">
        <v>6.8450000000000006</v>
      </c>
      <c r="Q25" s="130">
        <v>7.8</v>
      </c>
      <c r="R25" s="129">
        <v>8.11</v>
      </c>
      <c r="S25" s="128">
        <v>7.9550000000000001</v>
      </c>
      <c r="U25" s="115">
        <v>37922</v>
      </c>
      <c r="V25" s="131">
        <f t="shared" si="0"/>
        <v>2003</v>
      </c>
      <c r="W25" s="130">
        <v>5.94</v>
      </c>
      <c r="X25" s="129">
        <v>7.75</v>
      </c>
      <c r="Y25" s="130">
        <v>6.8450000000000006</v>
      </c>
      <c r="Z25" s="130">
        <v>7.8</v>
      </c>
      <c r="AA25" s="129">
        <v>8.11</v>
      </c>
      <c r="AB25" s="128">
        <v>7.9550000000000001</v>
      </c>
    </row>
    <row r="26" spans="1:49" x14ac:dyDescent="0.2">
      <c r="A26" s="122">
        <v>38652</v>
      </c>
      <c r="B26" s="121" t="s">
        <v>10</v>
      </c>
      <c r="C26" s="121">
        <v>3</v>
      </c>
      <c r="D26" s="121" t="s">
        <v>11</v>
      </c>
      <c r="E26" s="121" t="s">
        <v>12</v>
      </c>
      <c r="F26" s="121">
        <v>5.08</v>
      </c>
      <c r="G26" s="121"/>
      <c r="H26" s="121">
        <v>5.08</v>
      </c>
      <c r="I26" s="121"/>
      <c r="J26" s="121"/>
      <c r="K26" s="120">
        <v>2005</v>
      </c>
      <c r="M26" s="115">
        <v>38104</v>
      </c>
      <c r="N26" s="130"/>
      <c r="O26" s="129"/>
      <c r="P26" s="130"/>
      <c r="Q26" s="130">
        <v>2.4</v>
      </c>
      <c r="R26" s="129">
        <v>2.62</v>
      </c>
      <c r="S26" s="128">
        <v>2.5099999999999998</v>
      </c>
      <c r="U26" s="115">
        <v>38104</v>
      </c>
      <c r="V26" s="131">
        <f t="shared" si="0"/>
        <v>2004</v>
      </c>
      <c r="W26" s="130"/>
      <c r="X26" s="129"/>
      <c r="Y26" s="130"/>
      <c r="Z26" s="130">
        <v>2.4</v>
      </c>
      <c r="AA26" s="129">
        <v>2.62</v>
      </c>
      <c r="AB26" s="128">
        <v>2.5099999999999998</v>
      </c>
    </row>
    <row r="27" spans="1:49" x14ac:dyDescent="0.2">
      <c r="A27" s="122">
        <v>38818</v>
      </c>
      <c r="B27" s="121" t="s">
        <v>10</v>
      </c>
      <c r="C27" s="121">
        <v>3</v>
      </c>
      <c r="D27" s="121" t="s">
        <v>11</v>
      </c>
      <c r="E27" s="121" t="s">
        <v>12</v>
      </c>
      <c r="F27" s="121">
        <v>3.28</v>
      </c>
      <c r="G27" s="121"/>
      <c r="H27" s="121">
        <v>3.28</v>
      </c>
      <c r="I27" s="121" t="s">
        <v>17</v>
      </c>
      <c r="J27" s="121"/>
      <c r="K27" s="120">
        <v>2006</v>
      </c>
      <c r="M27" s="115">
        <v>38246</v>
      </c>
      <c r="N27" s="130">
        <v>1.35</v>
      </c>
      <c r="O27" s="129">
        <v>12.8</v>
      </c>
      <c r="P27" s="130">
        <v>7.0750000000000002</v>
      </c>
      <c r="Q27" s="130">
        <v>3.08</v>
      </c>
      <c r="R27" s="129">
        <v>12.6</v>
      </c>
      <c r="S27" s="128">
        <v>7.84</v>
      </c>
      <c r="U27" s="115">
        <v>38246</v>
      </c>
      <c r="V27" s="131">
        <f t="shared" si="0"/>
        <v>2004</v>
      </c>
      <c r="W27" s="130">
        <v>1.35</v>
      </c>
      <c r="X27" s="129">
        <v>12.8</v>
      </c>
      <c r="Y27" s="130">
        <v>7.0750000000000002</v>
      </c>
      <c r="Z27" s="130">
        <v>3.08</v>
      </c>
      <c r="AA27" s="129">
        <v>12.6</v>
      </c>
      <c r="AB27" s="128">
        <v>7.84</v>
      </c>
    </row>
    <row r="28" spans="1:49" x14ac:dyDescent="0.2">
      <c r="A28" s="122">
        <v>38888</v>
      </c>
      <c r="B28" s="121" t="s">
        <v>10</v>
      </c>
      <c r="C28" s="121">
        <v>3</v>
      </c>
      <c r="D28" s="121" t="s">
        <v>11</v>
      </c>
      <c r="E28" s="121" t="s">
        <v>12</v>
      </c>
      <c r="F28" s="121">
        <v>2.2000000000000002</v>
      </c>
      <c r="G28" s="121"/>
      <c r="H28" s="121">
        <v>2.2000000000000002</v>
      </c>
      <c r="I28" s="121"/>
      <c r="J28" s="121"/>
      <c r="K28" s="120">
        <v>2006</v>
      </c>
      <c r="M28" s="115">
        <v>38285</v>
      </c>
      <c r="N28" s="130">
        <v>4.8099999999999996</v>
      </c>
      <c r="O28" s="129">
        <v>6.72</v>
      </c>
      <c r="P28" s="130">
        <v>5.7649999999999997</v>
      </c>
      <c r="Q28" s="130">
        <v>5.34</v>
      </c>
      <c r="R28" s="129">
        <v>9.14</v>
      </c>
      <c r="S28" s="128">
        <v>7.8733333333333322</v>
      </c>
      <c r="U28" s="115">
        <v>38285</v>
      </c>
      <c r="V28" s="131">
        <f t="shared" si="0"/>
        <v>2004</v>
      </c>
      <c r="W28" s="130">
        <v>4.8099999999999996</v>
      </c>
      <c r="X28" s="129">
        <v>6.72</v>
      </c>
      <c r="Y28" s="130">
        <v>5.7649999999999997</v>
      </c>
      <c r="Z28" s="130">
        <v>5.34</v>
      </c>
      <c r="AA28" s="129">
        <v>9.14</v>
      </c>
      <c r="AB28" s="128">
        <v>7.8733333333333322</v>
      </c>
    </row>
    <row r="29" spans="1:49" x14ac:dyDescent="0.2">
      <c r="A29" s="122">
        <v>38967</v>
      </c>
      <c r="B29" s="121" t="s">
        <v>10</v>
      </c>
      <c r="C29" s="121">
        <v>3</v>
      </c>
      <c r="D29" s="121" t="s">
        <v>11</v>
      </c>
      <c r="E29" s="121" t="s">
        <v>12</v>
      </c>
      <c r="F29" s="121">
        <v>2.75</v>
      </c>
      <c r="G29" s="121"/>
      <c r="H29" s="121">
        <v>2.75</v>
      </c>
      <c r="I29" s="121"/>
      <c r="J29" s="121"/>
      <c r="K29" s="120">
        <v>2006</v>
      </c>
      <c r="M29" s="115">
        <v>38468</v>
      </c>
      <c r="N29" s="130">
        <v>1.95</v>
      </c>
      <c r="O29" s="129">
        <v>1.93</v>
      </c>
      <c r="P29" s="130">
        <v>1.94</v>
      </c>
      <c r="Q29" s="130">
        <v>1.94</v>
      </c>
      <c r="R29" s="129">
        <v>1.46</v>
      </c>
      <c r="S29" s="128">
        <v>1.7</v>
      </c>
      <c r="U29" s="115">
        <v>38468</v>
      </c>
      <c r="V29" s="131">
        <f t="shared" si="0"/>
        <v>2005</v>
      </c>
      <c r="W29" s="130">
        <v>1.95</v>
      </c>
      <c r="X29" s="129">
        <v>1.93</v>
      </c>
      <c r="Y29" s="130">
        <v>1.94</v>
      </c>
      <c r="Z29" s="130">
        <v>1.94</v>
      </c>
      <c r="AA29" s="129">
        <v>1.46</v>
      </c>
      <c r="AB29" s="128">
        <v>1.7</v>
      </c>
    </row>
    <row r="30" spans="1:49" x14ac:dyDescent="0.2">
      <c r="A30" s="122">
        <v>39016</v>
      </c>
      <c r="B30" s="121" t="s">
        <v>10</v>
      </c>
      <c r="C30" s="121">
        <v>3</v>
      </c>
      <c r="D30" s="121" t="s">
        <v>11</v>
      </c>
      <c r="E30" s="121" t="s">
        <v>12</v>
      </c>
      <c r="F30" s="121">
        <v>5.44</v>
      </c>
      <c r="G30" s="121"/>
      <c r="H30" s="121">
        <v>5.44</v>
      </c>
      <c r="I30" s="121"/>
      <c r="J30" s="121"/>
      <c r="K30" s="120">
        <v>2006</v>
      </c>
      <c r="M30" s="115">
        <v>38581</v>
      </c>
      <c r="N30" s="130">
        <v>1.45</v>
      </c>
      <c r="O30" s="129">
        <v>13.5</v>
      </c>
      <c r="P30" s="130">
        <v>7.4749999999999996</v>
      </c>
      <c r="Q30" s="130">
        <v>1.73</v>
      </c>
      <c r="R30" s="129">
        <v>8.0500000000000007</v>
      </c>
      <c r="S30" s="128">
        <v>5.9433333333333342</v>
      </c>
      <c r="U30" s="115">
        <v>38581</v>
      </c>
      <c r="V30" s="131">
        <f t="shared" si="0"/>
        <v>2005</v>
      </c>
      <c r="W30" s="130">
        <v>1.45</v>
      </c>
      <c r="X30" s="129">
        <v>13.5</v>
      </c>
      <c r="Y30" s="130">
        <v>7.4749999999999996</v>
      </c>
      <c r="Z30" s="130">
        <v>1.73</v>
      </c>
      <c r="AA30" s="129">
        <v>8.0500000000000007</v>
      </c>
      <c r="AB30" s="128">
        <v>5.9433333333333342</v>
      </c>
    </row>
    <row r="31" spans="1:49" x14ac:dyDescent="0.2">
      <c r="A31" s="122">
        <v>39238</v>
      </c>
      <c r="B31" s="121" t="s">
        <v>10</v>
      </c>
      <c r="C31" s="121">
        <v>3</v>
      </c>
      <c r="D31" s="121" t="s">
        <v>11</v>
      </c>
      <c r="E31" s="121" t="s">
        <v>12</v>
      </c>
      <c r="F31" s="121">
        <v>1.78</v>
      </c>
      <c r="G31" s="121"/>
      <c r="H31" s="121">
        <v>1.78</v>
      </c>
      <c r="I31" s="121"/>
      <c r="J31" s="121"/>
      <c r="K31" s="121">
        <v>2007</v>
      </c>
      <c r="M31" s="115">
        <v>38652</v>
      </c>
      <c r="N31" s="130">
        <v>5.08</v>
      </c>
      <c r="O31" s="129">
        <v>16.3</v>
      </c>
      <c r="P31" s="130">
        <v>10.690000000000001</v>
      </c>
      <c r="Q31" s="130">
        <v>5.47</v>
      </c>
      <c r="R31" s="129">
        <v>6.85</v>
      </c>
      <c r="S31" s="128">
        <v>6.39</v>
      </c>
      <c r="U31" s="115">
        <v>38652</v>
      </c>
      <c r="V31" s="131">
        <f t="shared" si="0"/>
        <v>2005</v>
      </c>
      <c r="W31" s="130">
        <v>5.08</v>
      </c>
      <c r="X31" s="129">
        <v>16.3</v>
      </c>
      <c r="Y31" s="130">
        <v>10.690000000000001</v>
      </c>
      <c r="Z31" s="130">
        <v>5.47</v>
      </c>
      <c r="AA31" s="129">
        <v>6.85</v>
      </c>
      <c r="AB31" s="128">
        <v>6.39</v>
      </c>
    </row>
    <row r="32" spans="1:49" x14ac:dyDescent="0.2">
      <c r="A32" s="122">
        <v>39322</v>
      </c>
      <c r="B32" s="121" t="s">
        <v>10</v>
      </c>
      <c r="C32" s="121">
        <v>3</v>
      </c>
      <c r="D32" s="121" t="s">
        <v>11</v>
      </c>
      <c r="E32" s="121" t="s">
        <v>12</v>
      </c>
      <c r="F32" s="121">
        <v>1.68</v>
      </c>
      <c r="G32" s="121"/>
      <c r="H32" s="121">
        <v>1.68</v>
      </c>
      <c r="I32" s="121"/>
      <c r="J32" s="121"/>
      <c r="K32" s="121">
        <v>2007</v>
      </c>
      <c r="M32" s="115">
        <v>38818</v>
      </c>
      <c r="N32" s="130">
        <v>3.28</v>
      </c>
      <c r="O32" s="129">
        <v>3.24</v>
      </c>
      <c r="P32" s="130">
        <v>3.26</v>
      </c>
      <c r="Q32" s="130">
        <v>4.8600000000000003</v>
      </c>
      <c r="R32" s="129">
        <v>3.4350000000000001</v>
      </c>
      <c r="S32" s="128">
        <v>3.91</v>
      </c>
      <c r="U32" s="115">
        <v>38818</v>
      </c>
      <c r="V32" s="131">
        <f t="shared" si="0"/>
        <v>2006</v>
      </c>
      <c r="W32" s="130">
        <v>3.28</v>
      </c>
      <c r="X32" s="129">
        <v>3.24</v>
      </c>
      <c r="Y32" s="130">
        <v>3.26</v>
      </c>
      <c r="Z32" s="130">
        <v>4.8600000000000003</v>
      </c>
      <c r="AA32" s="129">
        <v>3.4350000000000001</v>
      </c>
      <c r="AB32" s="128">
        <v>3.91</v>
      </c>
    </row>
    <row r="33" spans="1:31" x14ac:dyDescent="0.2">
      <c r="A33" s="122">
        <v>39379</v>
      </c>
      <c r="B33" s="121" t="s">
        <v>10</v>
      </c>
      <c r="C33" s="121">
        <v>3</v>
      </c>
      <c r="D33" s="121" t="s">
        <v>11</v>
      </c>
      <c r="E33" s="121" t="s">
        <v>12</v>
      </c>
      <c r="F33" s="121">
        <v>1.97</v>
      </c>
      <c r="G33" s="121"/>
      <c r="H33" s="121">
        <v>1.97</v>
      </c>
      <c r="I33" s="121"/>
      <c r="J33" s="121"/>
      <c r="K33" s="120">
        <v>2007</v>
      </c>
      <c r="M33" s="115">
        <v>38888</v>
      </c>
      <c r="N33" s="130">
        <v>2.2000000000000002</v>
      </c>
      <c r="O33" s="129">
        <v>4.93</v>
      </c>
      <c r="P33" s="130">
        <v>3.5649999999999999</v>
      </c>
      <c r="Q33" s="130">
        <v>2.15</v>
      </c>
      <c r="R33" s="129">
        <v>3.6050000000000004</v>
      </c>
      <c r="S33" s="128">
        <v>3.1199999999999997</v>
      </c>
      <c r="U33" s="115">
        <v>38888</v>
      </c>
      <c r="V33" s="131">
        <f t="shared" si="0"/>
        <v>2006</v>
      </c>
      <c r="W33" s="130">
        <v>2.2000000000000002</v>
      </c>
      <c r="X33" s="129">
        <v>4.93</v>
      </c>
      <c r="Y33" s="130">
        <v>3.5649999999999999</v>
      </c>
      <c r="Z33" s="130">
        <v>2.15</v>
      </c>
      <c r="AA33" s="129">
        <v>3.6050000000000004</v>
      </c>
      <c r="AB33" s="128">
        <v>3.1199999999999997</v>
      </c>
    </row>
    <row r="34" spans="1:31" x14ac:dyDescent="0.2">
      <c r="A34" s="122">
        <v>39547</v>
      </c>
      <c r="B34" s="121" t="s">
        <v>10</v>
      </c>
      <c r="C34" s="121">
        <v>3</v>
      </c>
      <c r="D34" s="121" t="s">
        <v>11</v>
      </c>
      <c r="E34" s="121" t="s">
        <v>12</v>
      </c>
      <c r="F34" s="121">
        <v>2.65</v>
      </c>
      <c r="G34" s="121"/>
      <c r="H34" s="121">
        <v>2.65</v>
      </c>
      <c r="I34" s="121"/>
      <c r="J34" s="121"/>
      <c r="K34" s="120">
        <v>2008</v>
      </c>
      <c r="M34" s="115">
        <v>38967</v>
      </c>
      <c r="N34" s="130">
        <v>2.75</v>
      </c>
      <c r="O34" s="129">
        <v>4.8899999999999997</v>
      </c>
      <c r="P34" s="130">
        <v>3.82</v>
      </c>
      <c r="Q34" s="130">
        <v>2.14</v>
      </c>
      <c r="R34" s="129">
        <v>5.8049999999999997</v>
      </c>
      <c r="S34" s="128">
        <v>4.583333333333333</v>
      </c>
      <c r="U34" s="115">
        <v>38967</v>
      </c>
      <c r="V34" s="131">
        <f t="shared" si="0"/>
        <v>2006</v>
      </c>
      <c r="W34" s="130">
        <v>2.75</v>
      </c>
      <c r="X34" s="129">
        <v>4.8899999999999997</v>
      </c>
      <c r="Y34" s="130">
        <v>3.82</v>
      </c>
      <c r="Z34" s="130">
        <v>2.14</v>
      </c>
      <c r="AA34" s="129">
        <v>5.8049999999999997</v>
      </c>
      <c r="AB34" s="128">
        <v>4.583333333333333</v>
      </c>
    </row>
    <row r="35" spans="1:31" x14ac:dyDescent="0.2">
      <c r="A35" s="122">
        <v>39672</v>
      </c>
      <c r="B35" s="121" t="s">
        <v>10</v>
      </c>
      <c r="C35" s="121">
        <v>3</v>
      </c>
      <c r="D35" s="121" t="s">
        <v>11</v>
      </c>
      <c r="E35" s="121" t="s">
        <v>12</v>
      </c>
      <c r="F35" s="121">
        <v>1.23</v>
      </c>
      <c r="G35" s="121"/>
      <c r="H35" s="121">
        <v>1.23</v>
      </c>
      <c r="I35" s="121"/>
      <c r="J35" s="121"/>
      <c r="K35" s="120">
        <v>2008</v>
      </c>
      <c r="M35" s="115">
        <v>39016</v>
      </c>
      <c r="N35" s="130">
        <v>5.44</v>
      </c>
      <c r="O35" s="129">
        <v>5.29</v>
      </c>
      <c r="P35" s="130">
        <v>5.3650000000000002</v>
      </c>
      <c r="Q35" s="130">
        <v>7.7</v>
      </c>
      <c r="R35" s="129">
        <v>8.1750000000000007</v>
      </c>
      <c r="S35" s="128">
        <v>8.0166666666666657</v>
      </c>
      <c r="U35" s="115">
        <v>39016</v>
      </c>
      <c r="V35" s="131">
        <f t="shared" si="0"/>
        <v>2006</v>
      </c>
      <c r="W35" s="130">
        <v>5.44</v>
      </c>
      <c r="X35" s="129">
        <v>5.29</v>
      </c>
      <c r="Y35" s="130">
        <v>5.3650000000000002</v>
      </c>
      <c r="Z35" s="130">
        <v>7.7</v>
      </c>
      <c r="AA35" s="129">
        <v>8.1750000000000007</v>
      </c>
      <c r="AB35" s="128">
        <v>8.0166666666666657</v>
      </c>
    </row>
    <row r="36" spans="1:31" x14ac:dyDescent="0.2">
      <c r="A36" s="122">
        <v>39743</v>
      </c>
      <c r="B36" s="121" t="s">
        <v>10</v>
      </c>
      <c r="C36" s="121">
        <v>3</v>
      </c>
      <c r="D36" s="121" t="s">
        <v>11</v>
      </c>
      <c r="E36" s="121" t="s">
        <v>12</v>
      </c>
      <c r="F36" s="121">
        <v>1.86</v>
      </c>
      <c r="G36" s="121"/>
      <c r="H36" s="121">
        <v>1.86</v>
      </c>
      <c r="I36" s="121"/>
      <c r="J36" s="121"/>
      <c r="K36" s="120">
        <v>2008</v>
      </c>
      <c r="M36" s="115">
        <v>39238</v>
      </c>
      <c r="N36" s="130">
        <v>1.78</v>
      </c>
      <c r="O36" s="129">
        <v>1.21</v>
      </c>
      <c r="P36" s="130">
        <v>1.4950000000000001</v>
      </c>
      <c r="Q36" s="130">
        <v>2.37</v>
      </c>
      <c r="R36" s="129">
        <v>1.4449999999999998</v>
      </c>
      <c r="S36" s="128">
        <v>1.7533333333333332</v>
      </c>
      <c r="U36" s="115">
        <v>39238</v>
      </c>
      <c r="V36" s="131">
        <f t="shared" si="0"/>
        <v>2007</v>
      </c>
      <c r="W36" s="130">
        <v>1.78</v>
      </c>
      <c r="X36" s="129">
        <v>1.21</v>
      </c>
      <c r="Y36" s="130">
        <v>1.4950000000000001</v>
      </c>
      <c r="Z36" s="130">
        <v>2.37</v>
      </c>
      <c r="AA36" s="129">
        <v>1.4449999999999998</v>
      </c>
      <c r="AB36" s="128">
        <v>1.7533333333333332</v>
      </c>
    </row>
    <row r="37" spans="1:31" x14ac:dyDescent="0.2">
      <c r="A37" s="122">
        <v>39924</v>
      </c>
      <c r="B37" s="121" t="s">
        <v>10</v>
      </c>
      <c r="C37" s="121">
        <v>3</v>
      </c>
      <c r="D37" s="121" t="s">
        <v>11</v>
      </c>
      <c r="E37" s="121" t="s">
        <v>12</v>
      </c>
      <c r="F37" s="121">
        <v>2.5</v>
      </c>
      <c r="G37" s="121"/>
      <c r="H37" s="121">
        <v>2.5</v>
      </c>
      <c r="I37" s="121" t="s">
        <v>44</v>
      </c>
      <c r="J37" s="121"/>
      <c r="K37" s="120">
        <v>2009</v>
      </c>
      <c r="M37" s="115">
        <v>39322</v>
      </c>
      <c r="N37" s="130">
        <v>1.68</v>
      </c>
      <c r="O37" s="129">
        <v>1.65</v>
      </c>
      <c r="P37" s="130">
        <v>1.665</v>
      </c>
      <c r="Q37" s="130">
        <v>2.5099999999999998</v>
      </c>
      <c r="R37" s="129">
        <v>1.885</v>
      </c>
      <c r="S37" s="128">
        <v>2.0933333333333333</v>
      </c>
      <c r="U37" s="115">
        <v>39322</v>
      </c>
      <c r="V37" s="131">
        <f t="shared" si="0"/>
        <v>2007</v>
      </c>
      <c r="W37" s="130">
        <v>1.68</v>
      </c>
      <c r="X37" s="129">
        <v>1.65</v>
      </c>
      <c r="Y37" s="130">
        <v>1.665</v>
      </c>
      <c r="Z37" s="130">
        <v>2.5099999999999998</v>
      </c>
      <c r="AA37" s="129">
        <v>1.885</v>
      </c>
      <c r="AB37" s="128">
        <v>2.0933333333333333</v>
      </c>
    </row>
    <row r="38" spans="1:31" x14ac:dyDescent="0.2">
      <c r="A38" s="122">
        <v>39993</v>
      </c>
      <c r="B38" s="121" t="s">
        <v>10</v>
      </c>
      <c r="C38" s="121">
        <v>3</v>
      </c>
      <c r="D38" s="121" t="s">
        <v>11</v>
      </c>
      <c r="E38" s="121" t="s">
        <v>12</v>
      </c>
      <c r="F38" s="121">
        <v>1.95</v>
      </c>
      <c r="G38" s="121"/>
      <c r="H38" s="121">
        <v>1.95</v>
      </c>
      <c r="I38" s="121"/>
      <c r="J38" s="121"/>
      <c r="K38" s="120">
        <v>2009</v>
      </c>
      <c r="M38" s="115">
        <v>39379</v>
      </c>
      <c r="N38" s="130">
        <v>1.97</v>
      </c>
      <c r="O38" s="129">
        <v>4.63</v>
      </c>
      <c r="P38" s="130">
        <v>3.3</v>
      </c>
      <c r="Q38" s="130">
        <v>5.24</v>
      </c>
      <c r="R38" s="129">
        <v>5.4700000000000006</v>
      </c>
      <c r="S38" s="128">
        <v>5.3933333333333335</v>
      </c>
      <c r="U38" s="115">
        <v>39379</v>
      </c>
      <c r="V38" s="131">
        <f t="shared" si="0"/>
        <v>2007</v>
      </c>
      <c r="W38" s="130">
        <v>1.97</v>
      </c>
      <c r="X38" s="129">
        <v>4.63</v>
      </c>
      <c r="Y38" s="130">
        <v>3.3</v>
      </c>
      <c r="Z38" s="130">
        <v>5.24</v>
      </c>
      <c r="AA38" s="129">
        <v>5.4700000000000006</v>
      </c>
      <c r="AB38" s="128">
        <v>5.3933333333333335</v>
      </c>
    </row>
    <row r="39" spans="1:31" x14ac:dyDescent="0.2">
      <c r="A39" s="122">
        <v>40050</v>
      </c>
      <c r="B39" s="121" t="s">
        <v>10</v>
      </c>
      <c r="C39" s="121">
        <v>3</v>
      </c>
      <c r="D39" s="121" t="s">
        <v>11</v>
      </c>
      <c r="E39" s="121" t="s">
        <v>12</v>
      </c>
      <c r="F39" s="121" t="s">
        <v>49</v>
      </c>
      <c r="G39" s="121"/>
      <c r="H39" s="121"/>
      <c r="I39" s="121" t="s">
        <v>47</v>
      </c>
      <c r="J39" s="121"/>
      <c r="K39" s="120">
        <v>2009</v>
      </c>
      <c r="M39" s="115">
        <v>39547</v>
      </c>
      <c r="N39" s="130">
        <v>2.65</v>
      </c>
      <c r="O39" s="129">
        <v>1.77</v>
      </c>
      <c r="P39" s="130">
        <v>2.21</v>
      </c>
      <c r="Q39" s="130">
        <v>1.93</v>
      </c>
      <c r="R39" s="129">
        <v>1.89</v>
      </c>
      <c r="S39" s="128">
        <v>1.91</v>
      </c>
      <c r="U39" s="115">
        <v>39547</v>
      </c>
      <c r="V39" s="131">
        <f t="shared" si="0"/>
        <v>2008</v>
      </c>
      <c r="W39" s="130">
        <v>2.65</v>
      </c>
      <c r="X39" s="129">
        <v>1.77</v>
      </c>
      <c r="Y39" s="130">
        <v>2.21</v>
      </c>
      <c r="Z39" s="130">
        <v>1.93</v>
      </c>
      <c r="AA39" s="129">
        <v>1.89</v>
      </c>
      <c r="AB39" s="128">
        <v>1.91</v>
      </c>
    </row>
    <row r="40" spans="1:31" x14ac:dyDescent="0.2">
      <c r="A40" s="122">
        <v>40094</v>
      </c>
      <c r="B40" s="121" t="s">
        <v>10</v>
      </c>
      <c r="C40" s="121">
        <v>3</v>
      </c>
      <c r="D40" s="121" t="s">
        <v>11</v>
      </c>
      <c r="E40" s="121" t="s">
        <v>12</v>
      </c>
      <c r="F40" s="121">
        <v>2.71</v>
      </c>
      <c r="G40" s="121"/>
      <c r="H40" s="121">
        <v>2.71</v>
      </c>
      <c r="I40" s="121"/>
      <c r="J40" s="121"/>
      <c r="K40" s="120">
        <v>2009</v>
      </c>
      <c r="M40" s="115">
        <v>39672</v>
      </c>
      <c r="N40" s="130">
        <v>1.23</v>
      </c>
      <c r="O40" s="129">
        <v>2.0299999999999998</v>
      </c>
      <c r="P40" s="130">
        <v>1.63</v>
      </c>
      <c r="Q40" s="130">
        <v>1.86</v>
      </c>
      <c r="R40" s="129">
        <v>3.8200000000000003</v>
      </c>
      <c r="S40" s="128">
        <v>3.1666666666666665</v>
      </c>
      <c r="U40" s="115">
        <v>39672</v>
      </c>
      <c r="V40" s="131">
        <f t="shared" si="0"/>
        <v>2008</v>
      </c>
      <c r="W40" s="130">
        <v>1.23</v>
      </c>
      <c r="X40" s="129">
        <v>2.0299999999999998</v>
      </c>
      <c r="Y40" s="130">
        <v>1.63</v>
      </c>
      <c r="Z40" s="130">
        <v>1.86</v>
      </c>
      <c r="AA40" s="129">
        <v>3.8200000000000003</v>
      </c>
      <c r="AB40" s="128">
        <v>3.1666666666666665</v>
      </c>
    </row>
    <row r="41" spans="1:31" x14ac:dyDescent="0.2">
      <c r="A41" s="122">
        <v>40288</v>
      </c>
      <c r="B41" s="121" t="s">
        <v>10</v>
      </c>
      <c r="C41" s="121">
        <v>3</v>
      </c>
      <c r="D41" s="121" t="s">
        <v>11</v>
      </c>
      <c r="E41" s="121" t="s">
        <v>12</v>
      </c>
      <c r="F41" s="121">
        <v>1.31</v>
      </c>
      <c r="G41" s="121"/>
      <c r="H41" s="121">
        <v>1.31</v>
      </c>
      <c r="I41" s="121"/>
      <c r="J41" s="121"/>
      <c r="K41" s="120">
        <v>2010</v>
      </c>
      <c r="M41" s="115">
        <v>39743</v>
      </c>
      <c r="N41" s="130">
        <v>1.86</v>
      </c>
      <c r="O41" s="129">
        <v>4.38</v>
      </c>
      <c r="P41" s="130">
        <v>3.12</v>
      </c>
      <c r="Q41" s="130">
        <v>7.88</v>
      </c>
      <c r="R41" s="129">
        <v>10.245000000000001</v>
      </c>
      <c r="S41" s="128">
        <v>9.4566666666666652</v>
      </c>
      <c r="U41" s="115">
        <v>39743</v>
      </c>
      <c r="V41" s="131">
        <f t="shared" si="0"/>
        <v>2008</v>
      </c>
      <c r="W41" s="130">
        <v>1.86</v>
      </c>
      <c r="X41" s="129">
        <v>4.38</v>
      </c>
      <c r="Y41" s="130">
        <v>3.12</v>
      </c>
      <c r="Z41" s="130">
        <v>7.88</v>
      </c>
      <c r="AA41" s="129">
        <v>10.245000000000001</v>
      </c>
      <c r="AB41" s="128">
        <v>9.4566666666666652</v>
      </c>
    </row>
    <row r="42" spans="1:31" x14ac:dyDescent="0.2">
      <c r="A42" s="122">
        <v>40421</v>
      </c>
      <c r="B42" s="121" t="s">
        <v>10</v>
      </c>
      <c r="C42" s="121">
        <v>3</v>
      </c>
      <c r="D42" s="121" t="s">
        <v>11</v>
      </c>
      <c r="E42" s="121" t="s">
        <v>12</v>
      </c>
      <c r="F42" s="121">
        <v>1.0900000000000001</v>
      </c>
      <c r="G42" s="121"/>
      <c r="H42" s="121">
        <v>1.0900000000000001</v>
      </c>
      <c r="I42" s="121"/>
      <c r="J42" s="121"/>
      <c r="K42" s="120">
        <v>2010</v>
      </c>
      <c r="M42" s="115">
        <v>39924</v>
      </c>
      <c r="N42" s="130">
        <v>2.5</v>
      </c>
      <c r="O42" s="129">
        <v>2.82</v>
      </c>
      <c r="P42" s="130">
        <v>2.66</v>
      </c>
      <c r="Q42" s="130">
        <v>2.31</v>
      </c>
      <c r="R42" s="129">
        <v>2.74</v>
      </c>
      <c r="S42" s="128">
        <v>2.5966666666666667</v>
      </c>
      <c r="U42" s="115">
        <v>39924</v>
      </c>
      <c r="V42" s="131">
        <f t="shared" si="0"/>
        <v>2009</v>
      </c>
      <c r="W42" s="130">
        <v>2.5</v>
      </c>
      <c r="X42" s="129">
        <v>2.82</v>
      </c>
      <c r="Y42" s="130">
        <v>2.66</v>
      </c>
      <c r="Z42" s="130">
        <v>2.31</v>
      </c>
      <c r="AA42" s="129">
        <v>2.74</v>
      </c>
      <c r="AB42" s="128">
        <v>2.5966666666666667</v>
      </c>
      <c r="AE42" s="132"/>
    </row>
    <row r="43" spans="1:31" x14ac:dyDescent="0.2">
      <c r="A43" s="122">
        <v>40477</v>
      </c>
      <c r="B43" s="121" t="s">
        <v>10</v>
      </c>
      <c r="C43" s="121">
        <v>3</v>
      </c>
      <c r="D43" s="121" t="s">
        <v>11</v>
      </c>
      <c r="E43" s="121" t="s">
        <v>12</v>
      </c>
      <c r="F43" s="121">
        <v>1.41</v>
      </c>
      <c r="G43" s="121"/>
      <c r="H43" s="121">
        <v>1.41</v>
      </c>
      <c r="I43" s="121"/>
      <c r="J43" s="121"/>
      <c r="K43" s="120">
        <v>2010</v>
      </c>
      <c r="M43" s="115">
        <v>39993</v>
      </c>
      <c r="N43" s="130">
        <v>1.95</v>
      </c>
      <c r="O43" s="129">
        <v>2.15</v>
      </c>
      <c r="P43" s="130">
        <v>2.0499999999999998</v>
      </c>
      <c r="Q43" s="130">
        <v>3.25</v>
      </c>
      <c r="R43" s="129">
        <v>3.31</v>
      </c>
      <c r="S43" s="128">
        <v>3.2899999999999996</v>
      </c>
      <c r="U43" s="115">
        <v>39993</v>
      </c>
      <c r="V43" s="131">
        <f t="shared" si="0"/>
        <v>2009</v>
      </c>
      <c r="W43" s="130">
        <v>1.95</v>
      </c>
      <c r="X43" s="129">
        <v>2.15</v>
      </c>
      <c r="Y43" s="130">
        <v>2.0499999999999998</v>
      </c>
      <c r="Z43" s="130">
        <v>3.25</v>
      </c>
      <c r="AA43" s="129">
        <v>3.31</v>
      </c>
      <c r="AB43" s="128">
        <v>3.2899999999999996</v>
      </c>
    </row>
    <row r="44" spans="1:31" x14ac:dyDescent="0.2">
      <c r="A44" s="118">
        <v>40652</v>
      </c>
      <c r="B44" s="116" t="s">
        <v>10</v>
      </c>
      <c r="C44" s="116">
        <v>3</v>
      </c>
      <c r="D44" s="117" t="s">
        <v>11</v>
      </c>
      <c r="E44" s="117" t="s">
        <v>12</v>
      </c>
      <c r="F44" s="116">
        <v>1.32</v>
      </c>
      <c r="G44" s="116"/>
      <c r="H44" s="116">
        <v>1.32</v>
      </c>
      <c r="I44" s="116"/>
      <c r="J44" s="116"/>
      <c r="K44" s="116">
        <v>2011</v>
      </c>
      <c r="M44" s="115">
        <v>40050</v>
      </c>
      <c r="N44" s="130"/>
      <c r="O44" s="129"/>
      <c r="P44" s="130"/>
      <c r="Q44" s="130"/>
      <c r="R44" s="129"/>
      <c r="S44" s="128"/>
      <c r="U44" s="115">
        <v>40050</v>
      </c>
      <c r="V44" s="131">
        <f t="shared" si="0"/>
        <v>2009</v>
      </c>
      <c r="W44" s="130"/>
      <c r="X44" s="129"/>
      <c r="Y44" s="130"/>
      <c r="Z44" s="130"/>
      <c r="AA44" s="129"/>
      <c r="AB44" s="128"/>
    </row>
    <row r="45" spans="1:31" x14ac:dyDescent="0.2">
      <c r="A45" s="118">
        <v>40764</v>
      </c>
      <c r="B45" s="116" t="s">
        <v>10</v>
      </c>
      <c r="C45" s="116">
        <v>3</v>
      </c>
      <c r="D45" s="117" t="s">
        <v>11</v>
      </c>
      <c r="E45" s="117" t="s">
        <v>12</v>
      </c>
      <c r="F45" s="116">
        <v>1.47</v>
      </c>
      <c r="G45" s="116"/>
      <c r="H45" s="116">
        <v>1.47</v>
      </c>
      <c r="I45" s="116"/>
      <c r="J45" s="116"/>
      <c r="K45" s="116">
        <v>2011</v>
      </c>
      <c r="M45" s="115">
        <v>40094</v>
      </c>
      <c r="N45" s="130">
        <v>2.71</v>
      </c>
      <c r="O45" s="129">
        <v>4.4000000000000004</v>
      </c>
      <c r="P45" s="130">
        <v>3.5550000000000002</v>
      </c>
      <c r="Q45" s="130">
        <v>7.02</v>
      </c>
      <c r="R45" s="129">
        <v>12.5</v>
      </c>
      <c r="S45" s="128">
        <v>10.673333333333334</v>
      </c>
      <c r="U45" s="115">
        <v>40094</v>
      </c>
      <c r="V45" s="131">
        <f t="shared" si="0"/>
        <v>2009</v>
      </c>
      <c r="W45" s="130">
        <v>2.71</v>
      </c>
      <c r="X45" s="129">
        <v>4.4000000000000004</v>
      </c>
      <c r="Y45" s="130">
        <v>3.5550000000000002</v>
      </c>
      <c r="Z45" s="130">
        <v>7.02</v>
      </c>
      <c r="AA45" s="129">
        <v>12.5</v>
      </c>
      <c r="AB45" s="128">
        <v>10.673333333333334</v>
      </c>
    </row>
    <row r="46" spans="1:31" x14ac:dyDescent="0.2">
      <c r="A46" s="118">
        <v>40840</v>
      </c>
      <c r="B46" s="116" t="s">
        <v>10</v>
      </c>
      <c r="C46" s="116">
        <v>3</v>
      </c>
      <c r="D46" s="117" t="s">
        <v>11</v>
      </c>
      <c r="E46" s="117" t="s">
        <v>12</v>
      </c>
      <c r="F46" s="116">
        <v>1</v>
      </c>
      <c r="G46" s="116"/>
      <c r="H46" s="116">
        <v>1</v>
      </c>
      <c r="I46" s="116"/>
      <c r="J46" s="116"/>
      <c r="K46" s="116">
        <v>2011</v>
      </c>
      <c r="M46" s="115">
        <v>40288</v>
      </c>
      <c r="N46" s="130">
        <v>1.31</v>
      </c>
      <c r="O46" s="129">
        <v>1.23</v>
      </c>
      <c r="P46" s="130">
        <v>1.27</v>
      </c>
      <c r="Q46" s="130">
        <v>2.93</v>
      </c>
      <c r="R46" s="129">
        <v>1.7650000000000001</v>
      </c>
      <c r="S46" s="128">
        <v>2.1533333333333333</v>
      </c>
      <c r="U46" s="115">
        <v>40288</v>
      </c>
      <c r="V46" s="131">
        <f t="shared" si="0"/>
        <v>2010</v>
      </c>
      <c r="W46" s="130">
        <v>1.31</v>
      </c>
      <c r="X46" s="129">
        <v>1.23</v>
      </c>
      <c r="Y46" s="130">
        <v>1.27</v>
      </c>
      <c r="Z46" s="130">
        <v>2.93</v>
      </c>
      <c r="AA46" s="129">
        <v>1.7650000000000001</v>
      </c>
      <c r="AB46" s="128">
        <v>2.1533333333333333</v>
      </c>
    </row>
    <row r="47" spans="1:31" x14ac:dyDescent="0.2">
      <c r="A47" s="122">
        <v>36270</v>
      </c>
      <c r="B47" s="121" t="s">
        <v>10</v>
      </c>
      <c r="C47" s="121">
        <v>18</v>
      </c>
      <c r="D47" s="121" t="s">
        <v>11</v>
      </c>
      <c r="E47" s="121" t="s">
        <v>12</v>
      </c>
      <c r="F47" s="121">
        <v>2.62</v>
      </c>
      <c r="G47" s="121"/>
      <c r="H47" s="121">
        <v>2.62</v>
      </c>
      <c r="I47" s="121" t="s">
        <v>14</v>
      </c>
      <c r="J47" s="121"/>
      <c r="K47" s="120">
        <v>1999</v>
      </c>
      <c r="M47" s="115">
        <v>40421</v>
      </c>
      <c r="N47" s="130">
        <v>1.0900000000000001</v>
      </c>
      <c r="O47" s="129">
        <v>1.56</v>
      </c>
      <c r="P47" s="130">
        <v>1.3250000000000002</v>
      </c>
      <c r="Q47" s="130">
        <v>2.3199999999999998</v>
      </c>
      <c r="R47" s="129">
        <v>1.71</v>
      </c>
      <c r="S47" s="128">
        <v>1.9133333333333331</v>
      </c>
      <c r="U47" s="115">
        <v>40421</v>
      </c>
      <c r="V47" s="131">
        <f t="shared" si="0"/>
        <v>2010</v>
      </c>
      <c r="W47" s="130">
        <v>1.0900000000000001</v>
      </c>
      <c r="X47" s="129">
        <v>1.56</v>
      </c>
      <c r="Y47" s="130">
        <v>1.3250000000000002</v>
      </c>
      <c r="Z47" s="130">
        <v>2.3199999999999998</v>
      </c>
      <c r="AA47" s="129">
        <v>1.71</v>
      </c>
      <c r="AB47" s="128">
        <v>1.9133333333333331</v>
      </c>
    </row>
    <row r="48" spans="1:31" x14ac:dyDescent="0.2">
      <c r="A48" s="122">
        <v>36382</v>
      </c>
      <c r="B48" s="121" t="s">
        <v>10</v>
      </c>
      <c r="C48" s="121">
        <v>18</v>
      </c>
      <c r="D48" s="121" t="s">
        <v>11</v>
      </c>
      <c r="E48" s="121" t="s">
        <v>12</v>
      </c>
      <c r="F48" s="121">
        <v>15.8</v>
      </c>
      <c r="G48" s="121"/>
      <c r="H48" s="121">
        <v>15.8</v>
      </c>
      <c r="I48" s="121" t="s">
        <v>15</v>
      </c>
      <c r="J48" s="121"/>
      <c r="K48" s="120">
        <v>1999</v>
      </c>
      <c r="M48" s="115">
        <v>40477</v>
      </c>
      <c r="N48" s="130">
        <v>1.41</v>
      </c>
      <c r="O48" s="129">
        <v>7.8</v>
      </c>
      <c r="P48" s="130">
        <v>4.6049999999999995</v>
      </c>
      <c r="Q48" s="130">
        <v>1.1200000000000001</v>
      </c>
      <c r="R48" s="129">
        <v>2.165</v>
      </c>
      <c r="S48" s="128">
        <v>1.8166666666666667</v>
      </c>
      <c r="U48" s="115">
        <v>40477</v>
      </c>
      <c r="V48" s="131">
        <f t="shared" si="0"/>
        <v>2010</v>
      </c>
      <c r="W48" s="130">
        <v>1.41</v>
      </c>
      <c r="X48" s="129">
        <v>7.8</v>
      </c>
      <c r="Y48" s="130">
        <v>4.6049999999999995</v>
      </c>
      <c r="Z48" s="130">
        <v>1.1200000000000001</v>
      </c>
      <c r="AA48" s="129">
        <v>2.165</v>
      </c>
      <c r="AB48" s="128">
        <v>1.8166666666666667</v>
      </c>
    </row>
    <row r="49" spans="1:28" x14ac:dyDescent="0.2">
      <c r="A49" s="122">
        <v>36448</v>
      </c>
      <c r="B49" s="121" t="s">
        <v>10</v>
      </c>
      <c r="C49" s="121">
        <v>18</v>
      </c>
      <c r="D49" s="121" t="s">
        <v>11</v>
      </c>
      <c r="E49" s="121" t="s">
        <v>12</v>
      </c>
      <c r="F49" s="121">
        <v>19.8</v>
      </c>
      <c r="G49" s="121"/>
      <c r="H49" s="121">
        <v>19.8</v>
      </c>
      <c r="I49" s="121"/>
      <c r="J49" s="121"/>
      <c r="K49" s="120">
        <v>1999</v>
      </c>
      <c r="M49" s="115">
        <v>40652</v>
      </c>
      <c r="N49" s="130">
        <v>1.32</v>
      </c>
      <c r="O49" s="129">
        <v>1.32</v>
      </c>
      <c r="P49" s="130">
        <v>1.32</v>
      </c>
      <c r="Q49" s="130">
        <v>1.7</v>
      </c>
      <c r="R49" s="129">
        <v>1.355</v>
      </c>
      <c r="S49" s="128">
        <v>1.47</v>
      </c>
      <c r="U49" s="115">
        <v>40652</v>
      </c>
      <c r="V49" s="131">
        <f t="shared" si="0"/>
        <v>2011</v>
      </c>
      <c r="W49" s="130">
        <v>1.32</v>
      </c>
      <c r="X49" s="129">
        <v>1.32</v>
      </c>
      <c r="Y49" s="130">
        <v>1.32</v>
      </c>
      <c r="Z49" s="130">
        <v>1.7</v>
      </c>
      <c r="AA49" s="129">
        <v>1.355</v>
      </c>
      <c r="AB49" s="128">
        <v>1.47</v>
      </c>
    </row>
    <row r="50" spans="1:28" x14ac:dyDescent="0.2">
      <c r="A50" s="122">
        <v>36634</v>
      </c>
      <c r="B50" s="121" t="s">
        <v>10</v>
      </c>
      <c r="C50" s="121">
        <v>18</v>
      </c>
      <c r="D50" s="121" t="s">
        <v>11</v>
      </c>
      <c r="E50" s="121" t="s">
        <v>12</v>
      </c>
      <c r="F50" s="121">
        <v>3.01</v>
      </c>
      <c r="G50" s="121"/>
      <c r="H50" s="121">
        <v>3.01</v>
      </c>
      <c r="I50" s="121" t="s">
        <v>16</v>
      </c>
      <c r="J50" s="121"/>
      <c r="K50" s="120">
        <v>2000</v>
      </c>
      <c r="M50" s="115">
        <v>40764</v>
      </c>
      <c r="N50" s="130">
        <v>1.47</v>
      </c>
      <c r="O50" s="129">
        <v>13.7</v>
      </c>
      <c r="P50" s="130">
        <v>7.585</v>
      </c>
      <c r="Q50" s="130">
        <v>1.71</v>
      </c>
      <c r="R50" s="129">
        <v>1.29</v>
      </c>
      <c r="S50" s="128">
        <v>1.43</v>
      </c>
      <c r="U50" s="115">
        <v>40764</v>
      </c>
      <c r="V50" s="131">
        <f t="shared" si="0"/>
        <v>2011</v>
      </c>
      <c r="W50" s="130">
        <v>1.47</v>
      </c>
      <c r="X50" s="129">
        <v>13.7</v>
      </c>
      <c r="Y50" s="130">
        <v>7.585</v>
      </c>
      <c r="Z50" s="130">
        <v>1.71</v>
      </c>
      <c r="AA50" s="129">
        <v>1.29</v>
      </c>
      <c r="AB50" s="128">
        <v>1.43</v>
      </c>
    </row>
    <row r="51" spans="1:28" x14ac:dyDescent="0.2">
      <c r="A51" s="122">
        <v>36830</v>
      </c>
      <c r="B51" s="121" t="s">
        <v>10</v>
      </c>
      <c r="C51" s="121">
        <v>18</v>
      </c>
      <c r="D51" s="121" t="s">
        <v>11</v>
      </c>
      <c r="E51" s="121" t="s">
        <v>12</v>
      </c>
      <c r="F51" s="121">
        <v>15.1</v>
      </c>
      <c r="G51" s="121"/>
      <c r="H51" s="121">
        <v>15.1</v>
      </c>
      <c r="I51" s="121"/>
      <c r="J51" s="121"/>
      <c r="K51" s="120">
        <v>2000</v>
      </c>
      <c r="M51" s="127">
        <v>40840</v>
      </c>
      <c r="N51" s="125">
        <v>1</v>
      </c>
      <c r="O51" s="124">
        <v>1</v>
      </c>
      <c r="P51" s="125">
        <v>1</v>
      </c>
      <c r="Q51" s="125">
        <v>1.2</v>
      </c>
      <c r="R51" s="124">
        <v>0.98499999999999999</v>
      </c>
      <c r="S51" s="123">
        <v>1.0566666666666666</v>
      </c>
      <c r="U51" s="127">
        <v>40840</v>
      </c>
      <c r="V51" s="126">
        <f t="shared" si="0"/>
        <v>2011</v>
      </c>
      <c r="W51" s="125">
        <v>1</v>
      </c>
      <c r="X51" s="124">
        <v>1</v>
      </c>
      <c r="Y51" s="125">
        <v>1</v>
      </c>
      <c r="Z51" s="125">
        <v>1.2</v>
      </c>
      <c r="AA51" s="124">
        <v>0.98499999999999999</v>
      </c>
      <c r="AB51" s="123">
        <v>1.0566666666666666</v>
      </c>
    </row>
    <row r="52" spans="1:28" x14ac:dyDescent="0.2">
      <c r="A52" s="122">
        <v>37011</v>
      </c>
      <c r="B52" s="121" t="s">
        <v>10</v>
      </c>
      <c r="C52" s="121">
        <v>18</v>
      </c>
      <c r="D52" s="121" t="s">
        <v>11</v>
      </c>
      <c r="E52" s="121" t="s">
        <v>12</v>
      </c>
      <c r="F52" s="121">
        <v>3.27</v>
      </c>
      <c r="G52" s="121"/>
      <c r="H52" s="121">
        <v>3.27</v>
      </c>
      <c r="I52" s="121"/>
      <c r="J52" s="121"/>
      <c r="K52" s="120">
        <v>2001</v>
      </c>
      <c r="W52" s="114"/>
      <c r="Y52" s="111"/>
      <c r="Z52" s="113"/>
      <c r="AB52" s="111"/>
    </row>
    <row r="53" spans="1:28" x14ac:dyDescent="0.2">
      <c r="A53" s="122">
        <v>37123</v>
      </c>
      <c r="B53" s="121" t="s">
        <v>10</v>
      </c>
      <c r="C53" s="121">
        <v>18</v>
      </c>
      <c r="D53" s="121" t="s">
        <v>11</v>
      </c>
      <c r="E53" s="121" t="s">
        <v>12</v>
      </c>
      <c r="F53" s="121">
        <v>10.9</v>
      </c>
      <c r="G53" s="121"/>
      <c r="H53" s="121">
        <v>10.9</v>
      </c>
      <c r="I53" s="121"/>
      <c r="J53" s="121"/>
      <c r="K53" s="120">
        <v>2001</v>
      </c>
      <c r="W53" s="114"/>
      <c r="Y53" s="111"/>
      <c r="Z53" s="113"/>
      <c r="AB53" s="111"/>
    </row>
    <row r="54" spans="1:28" x14ac:dyDescent="0.2">
      <c r="A54" s="122">
        <v>37167</v>
      </c>
      <c r="B54" s="121" t="s">
        <v>10</v>
      </c>
      <c r="C54" s="121">
        <v>18</v>
      </c>
      <c r="D54" s="121" t="s">
        <v>11</v>
      </c>
      <c r="E54" s="121" t="s">
        <v>12</v>
      </c>
      <c r="F54" s="121">
        <v>16.3</v>
      </c>
      <c r="G54" s="121"/>
      <c r="H54" s="121">
        <v>16.3</v>
      </c>
      <c r="I54" s="121"/>
      <c r="J54" s="121"/>
      <c r="K54" s="120">
        <v>2001</v>
      </c>
      <c r="W54" s="114"/>
      <c r="Y54" s="111"/>
      <c r="Z54" s="113"/>
      <c r="AB54" s="111"/>
    </row>
    <row r="55" spans="1:28" x14ac:dyDescent="0.2">
      <c r="A55" s="122">
        <v>37194</v>
      </c>
      <c r="B55" s="121" t="s">
        <v>10</v>
      </c>
      <c r="C55" s="121">
        <v>18</v>
      </c>
      <c r="D55" s="121" t="s">
        <v>11</v>
      </c>
      <c r="E55" s="121" t="s">
        <v>12</v>
      </c>
      <c r="F55" s="121">
        <v>5.61</v>
      </c>
      <c r="G55" s="121"/>
      <c r="H55" s="121">
        <v>5.61</v>
      </c>
      <c r="I55" s="121"/>
      <c r="J55" s="121"/>
      <c r="K55" s="120">
        <v>2001</v>
      </c>
      <c r="W55" s="114"/>
      <c r="Y55" s="111"/>
      <c r="Z55" s="113"/>
      <c r="AB55" s="111"/>
    </row>
    <row r="56" spans="1:28" x14ac:dyDescent="0.2">
      <c r="A56" s="122">
        <v>37222</v>
      </c>
      <c r="B56" s="121" t="s">
        <v>10</v>
      </c>
      <c r="C56" s="121">
        <v>18</v>
      </c>
      <c r="D56" s="121" t="s">
        <v>11</v>
      </c>
      <c r="E56" s="121" t="s">
        <v>12</v>
      </c>
      <c r="F56" s="121">
        <v>6.7</v>
      </c>
      <c r="G56" s="121"/>
      <c r="H56" s="121">
        <v>6.7</v>
      </c>
      <c r="I56" s="121"/>
      <c r="J56" s="121"/>
      <c r="K56" s="120">
        <v>2001</v>
      </c>
      <c r="W56" s="114"/>
      <c r="Y56" s="111"/>
      <c r="Z56" s="113"/>
      <c r="AB56" s="111"/>
    </row>
    <row r="57" spans="1:28" x14ac:dyDescent="0.2">
      <c r="A57" s="122">
        <v>37348</v>
      </c>
      <c r="B57" s="121" t="s">
        <v>10</v>
      </c>
      <c r="C57" s="121">
        <v>18</v>
      </c>
      <c r="D57" s="121" t="s">
        <v>11</v>
      </c>
      <c r="E57" s="121" t="s">
        <v>12</v>
      </c>
      <c r="F57" s="121">
        <v>4.1900000000000004</v>
      </c>
      <c r="G57" s="121"/>
      <c r="H57" s="121">
        <v>4.1900000000000004</v>
      </c>
      <c r="I57" s="121"/>
      <c r="J57" s="121"/>
      <c r="K57" s="120">
        <v>2002</v>
      </c>
      <c r="W57" s="114"/>
      <c r="Y57" s="111"/>
      <c r="Z57" s="113"/>
      <c r="AB57" s="111"/>
    </row>
    <row r="58" spans="1:28" x14ac:dyDescent="0.2">
      <c r="A58" s="122">
        <v>37474</v>
      </c>
      <c r="B58" s="121" t="s">
        <v>10</v>
      </c>
      <c r="C58" s="121">
        <v>18</v>
      </c>
      <c r="D58" s="121" t="s">
        <v>11</v>
      </c>
      <c r="E58" s="121" t="s">
        <v>12</v>
      </c>
      <c r="F58" s="121">
        <v>12.5</v>
      </c>
      <c r="G58" s="121"/>
      <c r="H58" s="121">
        <v>12.5</v>
      </c>
      <c r="I58" s="121"/>
      <c r="J58" s="121"/>
      <c r="K58" s="120">
        <v>2002</v>
      </c>
      <c r="W58" s="114"/>
      <c r="Y58" s="111"/>
      <c r="Z58" s="113"/>
      <c r="AB58" s="111"/>
    </row>
    <row r="59" spans="1:28" x14ac:dyDescent="0.2">
      <c r="A59" s="122">
        <v>37558</v>
      </c>
      <c r="B59" s="121" t="s">
        <v>10</v>
      </c>
      <c r="C59" s="121">
        <v>18</v>
      </c>
      <c r="D59" s="121" t="s">
        <v>11</v>
      </c>
      <c r="E59" s="121" t="s">
        <v>12</v>
      </c>
      <c r="F59" s="121">
        <v>8.65</v>
      </c>
      <c r="G59" s="121"/>
      <c r="H59" s="121">
        <v>8.65</v>
      </c>
      <c r="I59" s="121"/>
      <c r="J59" s="121"/>
      <c r="K59" s="120">
        <v>2002</v>
      </c>
      <c r="W59" s="114"/>
      <c r="Y59" s="111"/>
      <c r="Z59" s="113"/>
      <c r="AB59" s="111"/>
    </row>
    <row r="60" spans="1:28" x14ac:dyDescent="0.2">
      <c r="A60" s="122">
        <v>37852</v>
      </c>
      <c r="B60" s="121" t="s">
        <v>10</v>
      </c>
      <c r="C60" s="121">
        <v>18</v>
      </c>
      <c r="D60" s="121" t="s">
        <v>11</v>
      </c>
      <c r="E60" s="121" t="s">
        <v>12</v>
      </c>
      <c r="F60" s="121">
        <v>6.46</v>
      </c>
      <c r="G60" s="121"/>
      <c r="H60" s="121">
        <v>6.46</v>
      </c>
      <c r="I60" s="121"/>
      <c r="J60" s="121"/>
      <c r="K60" s="120">
        <v>2003</v>
      </c>
      <c r="W60" s="114"/>
      <c r="Y60" s="111"/>
      <c r="Z60" s="113"/>
      <c r="AB60" s="111"/>
    </row>
    <row r="61" spans="1:28" x14ac:dyDescent="0.2">
      <c r="A61" s="122">
        <v>37922</v>
      </c>
      <c r="B61" s="121" t="s">
        <v>10</v>
      </c>
      <c r="C61" s="121">
        <v>18</v>
      </c>
      <c r="D61" s="121" t="s">
        <v>11</v>
      </c>
      <c r="E61" s="121" t="s">
        <v>12</v>
      </c>
      <c r="F61" s="121">
        <v>7.75</v>
      </c>
      <c r="G61" s="121"/>
      <c r="H61" s="121">
        <v>7.75</v>
      </c>
      <c r="I61" s="121"/>
      <c r="J61" s="121"/>
      <c r="K61" s="120">
        <v>2003</v>
      </c>
      <c r="W61" s="114"/>
      <c r="Y61" s="111"/>
      <c r="Z61" s="113"/>
      <c r="AB61" s="111"/>
    </row>
    <row r="62" spans="1:28" x14ac:dyDescent="0.2">
      <c r="A62" s="122">
        <v>38246</v>
      </c>
      <c r="B62" s="121" t="s">
        <v>10</v>
      </c>
      <c r="C62" s="121">
        <v>18</v>
      </c>
      <c r="D62" s="121" t="s">
        <v>11</v>
      </c>
      <c r="E62" s="121" t="s">
        <v>12</v>
      </c>
      <c r="F62" s="121">
        <v>12.8</v>
      </c>
      <c r="G62" s="121"/>
      <c r="H62" s="121">
        <v>12.8</v>
      </c>
      <c r="I62" s="121"/>
      <c r="J62" s="121"/>
      <c r="K62" s="120">
        <v>2004</v>
      </c>
      <c r="W62" s="114"/>
      <c r="Y62" s="111"/>
      <c r="Z62" s="113"/>
      <c r="AB62" s="111"/>
    </row>
    <row r="63" spans="1:28" x14ac:dyDescent="0.2">
      <c r="A63" s="122">
        <v>38285</v>
      </c>
      <c r="B63" s="121" t="s">
        <v>10</v>
      </c>
      <c r="C63" s="121">
        <v>18</v>
      </c>
      <c r="D63" s="121" t="s">
        <v>11</v>
      </c>
      <c r="E63" s="121" t="s">
        <v>12</v>
      </c>
      <c r="F63" s="121">
        <v>6.72</v>
      </c>
      <c r="G63" s="121"/>
      <c r="H63" s="121">
        <v>6.72</v>
      </c>
      <c r="I63" s="121"/>
      <c r="J63" s="121"/>
      <c r="K63" s="120">
        <v>2004</v>
      </c>
      <c r="W63" s="114"/>
      <c r="Y63" s="111"/>
      <c r="Z63" s="113"/>
      <c r="AB63" s="111"/>
    </row>
    <row r="64" spans="1:28" x14ac:dyDescent="0.2">
      <c r="A64" s="122">
        <v>38468</v>
      </c>
      <c r="B64" s="121" t="s">
        <v>10</v>
      </c>
      <c r="C64" s="121">
        <v>18</v>
      </c>
      <c r="D64" s="121" t="s">
        <v>11</v>
      </c>
      <c r="E64" s="121" t="s">
        <v>12</v>
      </c>
      <c r="F64" s="121">
        <v>1.93</v>
      </c>
      <c r="G64" s="121"/>
      <c r="H64" s="121">
        <v>1.93</v>
      </c>
      <c r="I64" s="121"/>
      <c r="J64" s="121"/>
      <c r="K64" s="120">
        <v>2005</v>
      </c>
      <c r="W64" s="114"/>
      <c r="Y64" s="111"/>
      <c r="Z64" s="113"/>
      <c r="AB64" s="111"/>
    </row>
    <row r="65" spans="1:28" x14ac:dyDescent="0.2">
      <c r="A65" s="122">
        <v>38581</v>
      </c>
      <c r="B65" s="121" t="s">
        <v>10</v>
      </c>
      <c r="C65" s="121">
        <v>18</v>
      </c>
      <c r="D65" s="121" t="s">
        <v>11</v>
      </c>
      <c r="E65" s="121" t="s">
        <v>12</v>
      </c>
      <c r="F65" s="121">
        <v>13.5</v>
      </c>
      <c r="G65" s="121"/>
      <c r="H65" s="121">
        <v>13.5</v>
      </c>
      <c r="I65" s="121"/>
      <c r="J65" s="121"/>
      <c r="K65" s="120">
        <v>2005</v>
      </c>
      <c r="W65" s="114"/>
      <c r="Y65" s="111"/>
      <c r="Z65" s="113"/>
      <c r="AB65" s="111"/>
    </row>
    <row r="66" spans="1:28" x14ac:dyDescent="0.2">
      <c r="A66" s="122">
        <v>38652</v>
      </c>
      <c r="B66" s="121" t="s">
        <v>10</v>
      </c>
      <c r="C66" s="121">
        <v>18</v>
      </c>
      <c r="D66" s="121" t="s">
        <v>11</v>
      </c>
      <c r="E66" s="121" t="s">
        <v>12</v>
      </c>
      <c r="F66" s="121">
        <v>16.3</v>
      </c>
      <c r="G66" s="121"/>
      <c r="H66" s="121">
        <v>16.3</v>
      </c>
      <c r="I66" s="121"/>
      <c r="J66" s="121"/>
      <c r="K66" s="120">
        <v>2005</v>
      </c>
      <c r="W66" s="114"/>
      <c r="Y66" s="111"/>
      <c r="Z66" s="113"/>
      <c r="AB66" s="111"/>
    </row>
    <row r="67" spans="1:28" x14ac:dyDescent="0.2">
      <c r="A67" s="122">
        <v>38818</v>
      </c>
      <c r="B67" s="121" t="s">
        <v>10</v>
      </c>
      <c r="C67" s="121">
        <v>18</v>
      </c>
      <c r="D67" s="121" t="s">
        <v>11</v>
      </c>
      <c r="E67" s="121" t="s">
        <v>12</v>
      </c>
      <c r="F67" s="121">
        <v>3.24</v>
      </c>
      <c r="G67" s="121"/>
      <c r="H67" s="121">
        <v>3.24</v>
      </c>
      <c r="I67" s="121" t="s">
        <v>17</v>
      </c>
      <c r="J67" s="121"/>
      <c r="K67" s="120">
        <v>2006</v>
      </c>
      <c r="W67" s="114"/>
      <c r="Y67" s="111"/>
      <c r="Z67" s="113"/>
      <c r="AB67" s="111"/>
    </row>
    <row r="68" spans="1:28" x14ac:dyDescent="0.2">
      <c r="A68" s="122">
        <v>38888</v>
      </c>
      <c r="B68" s="121" t="s">
        <v>10</v>
      </c>
      <c r="C68" s="121">
        <v>18</v>
      </c>
      <c r="D68" s="121" t="s">
        <v>11</v>
      </c>
      <c r="E68" s="121" t="s">
        <v>12</v>
      </c>
      <c r="F68" s="121">
        <v>4.93</v>
      </c>
      <c r="G68" s="121"/>
      <c r="H68" s="121">
        <v>4.93</v>
      </c>
      <c r="I68" s="121"/>
      <c r="J68" s="121"/>
      <c r="K68" s="121">
        <v>2006</v>
      </c>
      <c r="W68" s="114"/>
      <c r="Y68" s="111"/>
      <c r="Z68" s="113"/>
      <c r="AB68" s="111"/>
    </row>
    <row r="69" spans="1:28" x14ac:dyDescent="0.2">
      <c r="A69" s="122">
        <v>38967</v>
      </c>
      <c r="B69" s="121" t="s">
        <v>10</v>
      </c>
      <c r="C69" s="121">
        <v>18</v>
      </c>
      <c r="D69" s="121" t="s">
        <v>11</v>
      </c>
      <c r="E69" s="121" t="s">
        <v>12</v>
      </c>
      <c r="F69" s="121">
        <v>4.8899999999999997</v>
      </c>
      <c r="G69" s="121"/>
      <c r="H69" s="121">
        <v>4.8899999999999997</v>
      </c>
      <c r="I69" s="121"/>
      <c r="J69" s="121"/>
      <c r="K69" s="121">
        <v>2006</v>
      </c>
      <c r="W69" s="114"/>
      <c r="Y69" s="111"/>
      <c r="Z69" s="113"/>
      <c r="AB69" s="111"/>
    </row>
    <row r="70" spans="1:28" x14ac:dyDescent="0.2">
      <c r="A70" s="122">
        <v>39016</v>
      </c>
      <c r="B70" s="121" t="s">
        <v>10</v>
      </c>
      <c r="C70" s="121">
        <v>18</v>
      </c>
      <c r="D70" s="121" t="s">
        <v>11</v>
      </c>
      <c r="E70" s="121" t="s">
        <v>12</v>
      </c>
      <c r="F70" s="121">
        <v>5.29</v>
      </c>
      <c r="G70" s="121"/>
      <c r="H70" s="121">
        <v>5.29</v>
      </c>
      <c r="I70" s="121"/>
      <c r="J70" s="121"/>
      <c r="K70" s="120">
        <v>2006</v>
      </c>
      <c r="W70" s="114"/>
      <c r="Y70" s="111"/>
      <c r="Z70" s="113"/>
      <c r="AB70" s="111"/>
    </row>
    <row r="71" spans="1:28" x14ac:dyDescent="0.2">
      <c r="A71" s="122">
        <v>39238</v>
      </c>
      <c r="B71" s="121" t="s">
        <v>10</v>
      </c>
      <c r="C71" s="121">
        <v>18</v>
      </c>
      <c r="D71" s="121" t="s">
        <v>11</v>
      </c>
      <c r="E71" s="121" t="s">
        <v>12</v>
      </c>
      <c r="F71" s="121">
        <v>1.21</v>
      </c>
      <c r="G71" s="121"/>
      <c r="H71" s="121">
        <v>1.21</v>
      </c>
      <c r="I71" s="121"/>
      <c r="J71" s="121" t="s">
        <v>18</v>
      </c>
      <c r="K71" s="120">
        <v>2007</v>
      </c>
      <c r="W71" s="114"/>
      <c r="Y71" s="111"/>
      <c r="Z71" s="113"/>
      <c r="AB71" s="111"/>
    </row>
    <row r="72" spans="1:28" x14ac:dyDescent="0.2">
      <c r="A72" s="122">
        <v>39322</v>
      </c>
      <c r="B72" s="121" t="s">
        <v>10</v>
      </c>
      <c r="C72" s="121">
        <v>18</v>
      </c>
      <c r="D72" s="121" t="s">
        <v>11</v>
      </c>
      <c r="E72" s="121" t="s">
        <v>12</v>
      </c>
      <c r="F72" s="121">
        <v>1.65</v>
      </c>
      <c r="G72" s="121"/>
      <c r="H72" s="121">
        <v>1.65</v>
      </c>
      <c r="I72" s="121"/>
      <c r="J72" s="121"/>
      <c r="K72" s="120">
        <v>2007</v>
      </c>
      <c r="W72" s="114"/>
      <c r="Y72" s="111"/>
      <c r="Z72" s="113"/>
      <c r="AB72" s="111"/>
    </row>
    <row r="73" spans="1:28" x14ac:dyDescent="0.2">
      <c r="A73" s="122">
        <v>39379</v>
      </c>
      <c r="B73" s="121" t="s">
        <v>10</v>
      </c>
      <c r="C73" s="121">
        <v>18</v>
      </c>
      <c r="D73" s="121" t="s">
        <v>11</v>
      </c>
      <c r="E73" s="121" t="s">
        <v>12</v>
      </c>
      <c r="F73" s="121">
        <v>4.63</v>
      </c>
      <c r="G73" s="121"/>
      <c r="H73" s="121">
        <v>4.63</v>
      </c>
      <c r="I73" s="121"/>
      <c r="J73" s="121"/>
      <c r="K73" s="120">
        <v>2007</v>
      </c>
      <c r="W73" s="114"/>
      <c r="Y73" s="111"/>
      <c r="Z73" s="113"/>
      <c r="AB73" s="111"/>
    </row>
    <row r="74" spans="1:28" x14ac:dyDescent="0.2">
      <c r="A74" s="122">
        <v>39547</v>
      </c>
      <c r="B74" s="121" t="s">
        <v>10</v>
      </c>
      <c r="C74" s="121">
        <v>18</v>
      </c>
      <c r="D74" s="121" t="s">
        <v>11</v>
      </c>
      <c r="E74" s="121" t="s">
        <v>12</v>
      </c>
      <c r="F74" s="121">
        <v>1.77</v>
      </c>
      <c r="G74" s="121"/>
      <c r="H74" s="121">
        <v>1.77</v>
      </c>
      <c r="I74" s="121"/>
      <c r="J74" s="121"/>
      <c r="K74" s="120">
        <v>2008</v>
      </c>
      <c r="W74" s="114"/>
      <c r="Y74" s="111"/>
      <c r="Z74" s="113"/>
      <c r="AB74" s="111"/>
    </row>
    <row r="75" spans="1:28" x14ac:dyDescent="0.2">
      <c r="A75" s="122">
        <v>39672</v>
      </c>
      <c r="B75" s="121" t="s">
        <v>10</v>
      </c>
      <c r="C75" s="121">
        <v>18</v>
      </c>
      <c r="D75" s="121" t="s">
        <v>11</v>
      </c>
      <c r="E75" s="121" t="s">
        <v>12</v>
      </c>
      <c r="F75" s="121">
        <v>2.0299999999999998</v>
      </c>
      <c r="G75" s="121"/>
      <c r="H75" s="121">
        <v>2.0299999999999998</v>
      </c>
      <c r="I75" s="121"/>
      <c r="J75" s="121"/>
      <c r="K75" s="120">
        <v>2008</v>
      </c>
      <c r="W75" s="114"/>
      <c r="Y75" s="111"/>
      <c r="Z75" s="113"/>
      <c r="AB75" s="111"/>
    </row>
    <row r="76" spans="1:28" x14ac:dyDescent="0.2">
      <c r="A76" s="122">
        <v>39743</v>
      </c>
      <c r="B76" s="121" t="s">
        <v>10</v>
      </c>
      <c r="C76" s="121">
        <v>18</v>
      </c>
      <c r="D76" s="121" t="s">
        <v>11</v>
      </c>
      <c r="E76" s="121" t="s">
        <v>12</v>
      </c>
      <c r="F76" s="121">
        <v>4.38</v>
      </c>
      <c r="G76" s="121"/>
      <c r="H76" s="121">
        <v>4.38</v>
      </c>
      <c r="I76" s="121"/>
      <c r="J76" s="121"/>
      <c r="K76" s="120">
        <v>2008</v>
      </c>
    </row>
    <row r="77" spans="1:28" x14ac:dyDescent="0.2">
      <c r="A77" s="122">
        <v>39924</v>
      </c>
      <c r="B77" s="121" t="s">
        <v>10</v>
      </c>
      <c r="C77" s="121">
        <v>18</v>
      </c>
      <c r="D77" s="121" t="s">
        <v>11</v>
      </c>
      <c r="E77" s="121" t="s">
        <v>12</v>
      </c>
      <c r="F77" s="121">
        <v>2.82</v>
      </c>
      <c r="G77" s="121"/>
      <c r="H77" s="121">
        <v>2.82</v>
      </c>
      <c r="I77" s="121" t="s">
        <v>44</v>
      </c>
      <c r="J77" s="121"/>
      <c r="K77" s="120">
        <v>2009</v>
      </c>
    </row>
    <row r="78" spans="1:28" x14ac:dyDescent="0.2">
      <c r="A78" s="122">
        <v>39993</v>
      </c>
      <c r="B78" s="121" t="s">
        <v>10</v>
      </c>
      <c r="C78" s="121">
        <v>18</v>
      </c>
      <c r="D78" s="121" t="s">
        <v>11</v>
      </c>
      <c r="E78" s="121" t="s">
        <v>12</v>
      </c>
      <c r="F78" s="121">
        <v>2.15</v>
      </c>
      <c r="G78" s="121"/>
      <c r="H78" s="121">
        <v>2.15</v>
      </c>
      <c r="I78" s="121"/>
      <c r="J78" s="121"/>
      <c r="K78" s="120">
        <v>2009</v>
      </c>
    </row>
    <row r="79" spans="1:28" x14ac:dyDescent="0.2">
      <c r="A79" s="122">
        <v>40050</v>
      </c>
      <c r="B79" s="121" t="s">
        <v>10</v>
      </c>
      <c r="C79" s="121">
        <v>18</v>
      </c>
      <c r="D79" s="121" t="s">
        <v>11</v>
      </c>
      <c r="E79" s="121" t="s">
        <v>12</v>
      </c>
      <c r="F79" s="121" t="s">
        <v>49</v>
      </c>
      <c r="G79" s="121"/>
      <c r="H79" s="121"/>
      <c r="I79" s="121" t="s">
        <v>47</v>
      </c>
      <c r="J79" s="121"/>
      <c r="K79" s="120">
        <v>2009</v>
      </c>
    </row>
    <row r="80" spans="1:28" x14ac:dyDescent="0.2">
      <c r="A80" s="122">
        <v>40094</v>
      </c>
      <c r="B80" s="121" t="s">
        <v>10</v>
      </c>
      <c r="C80" s="121">
        <v>18</v>
      </c>
      <c r="D80" s="121" t="s">
        <v>11</v>
      </c>
      <c r="E80" s="121" t="s">
        <v>12</v>
      </c>
      <c r="F80" s="121">
        <v>4.4000000000000004</v>
      </c>
      <c r="G80" s="121"/>
      <c r="H80" s="121">
        <v>4.4000000000000004</v>
      </c>
      <c r="I80" s="121"/>
      <c r="J80" s="121"/>
      <c r="K80" s="120">
        <v>2009</v>
      </c>
    </row>
    <row r="81" spans="1:11" x14ac:dyDescent="0.2">
      <c r="A81" s="122">
        <v>40288</v>
      </c>
      <c r="B81" s="121" t="s">
        <v>10</v>
      </c>
      <c r="C81" s="121">
        <v>18</v>
      </c>
      <c r="D81" s="121" t="s">
        <v>11</v>
      </c>
      <c r="E81" s="121" t="s">
        <v>12</v>
      </c>
      <c r="F81" s="121">
        <v>1.23</v>
      </c>
      <c r="G81" s="121"/>
      <c r="H81" s="121">
        <v>1.23</v>
      </c>
      <c r="I81" s="121"/>
      <c r="J81" s="121"/>
      <c r="K81" s="120">
        <v>2010</v>
      </c>
    </row>
    <row r="82" spans="1:11" x14ac:dyDescent="0.2">
      <c r="A82" s="122">
        <v>40421</v>
      </c>
      <c r="B82" s="121" t="s">
        <v>10</v>
      </c>
      <c r="C82" s="121">
        <v>18</v>
      </c>
      <c r="D82" s="121" t="s">
        <v>11</v>
      </c>
      <c r="E82" s="121" t="s">
        <v>12</v>
      </c>
      <c r="F82" s="121">
        <v>1.56</v>
      </c>
      <c r="G82" s="121"/>
      <c r="H82" s="121">
        <v>1.56</v>
      </c>
      <c r="I82" s="121"/>
      <c r="J82" s="121"/>
      <c r="K82" s="120">
        <v>2010</v>
      </c>
    </row>
    <row r="83" spans="1:11" x14ac:dyDescent="0.2">
      <c r="A83" s="122">
        <v>40477</v>
      </c>
      <c r="B83" s="121" t="s">
        <v>10</v>
      </c>
      <c r="C83" s="121">
        <v>18</v>
      </c>
      <c r="D83" s="121" t="s">
        <v>11</v>
      </c>
      <c r="E83" s="121" t="s">
        <v>12</v>
      </c>
      <c r="F83" s="121">
        <v>7.8</v>
      </c>
      <c r="G83" s="121"/>
      <c r="H83" s="121">
        <v>7.8</v>
      </c>
      <c r="I83" s="121"/>
      <c r="J83" s="121"/>
      <c r="K83" s="120">
        <v>2010</v>
      </c>
    </row>
    <row r="84" spans="1:11" x14ac:dyDescent="0.2">
      <c r="A84" s="118">
        <v>40652</v>
      </c>
      <c r="B84" s="116" t="s">
        <v>10</v>
      </c>
      <c r="C84" s="116">
        <v>18</v>
      </c>
      <c r="D84" s="117" t="s">
        <v>11</v>
      </c>
      <c r="E84" s="117" t="s">
        <v>12</v>
      </c>
      <c r="F84" s="116">
        <v>1.32</v>
      </c>
      <c r="G84" s="116"/>
      <c r="H84" s="116">
        <v>1.32</v>
      </c>
      <c r="I84" s="116"/>
      <c r="J84" s="116"/>
      <c r="K84" s="116">
        <v>2011</v>
      </c>
    </row>
    <row r="85" spans="1:11" x14ac:dyDescent="0.2">
      <c r="A85" s="118">
        <v>40764</v>
      </c>
      <c r="B85" s="116" t="s">
        <v>10</v>
      </c>
      <c r="C85" s="116">
        <v>18</v>
      </c>
      <c r="D85" s="117" t="s">
        <v>11</v>
      </c>
      <c r="E85" s="117" t="s">
        <v>12</v>
      </c>
      <c r="F85" s="116">
        <v>13.7</v>
      </c>
      <c r="G85" s="116"/>
      <c r="H85" s="116">
        <v>13.7</v>
      </c>
      <c r="I85" s="116"/>
      <c r="J85" s="116"/>
      <c r="K85" s="116">
        <v>2011</v>
      </c>
    </row>
    <row r="86" spans="1:11" x14ac:dyDescent="0.2">
      <c r="A86" s="118">
        <v>40840</v>
      </c>
      <c r="B86" s="116" t="s">
        <v>10</v>
      </c>
      <c r="C86" s="116">
        <v>18</v>
      </c>
      <c r="D86" s="117" t="s">
        <v>11</v>
      </c>
      <c r="E86" s="117" t="s">
        <v>12</v>
      </c>
      <c r="F86" s="116">
        <v>1</v>
      </c>
      <c r="G86" s="116"/>
      <c r="H86" s="116">
        <v>1</v>
      </c>
      <c r="I86" s="116"/>
      <c r="J86" s="116"/>
      <c r="K86" s="116">
        <v>2011</v>
      </c>
    </row>
    <row r="87" spans="1:11" x14ac:dyDescent="0.2">
      <c r="A87" s="122">
        <v>36032</v>
      </c>
      <c r="B87" s="121" t="s">
        <v>19</v>
      </c>
      <c r="C87" s="121">
        <v>3</v>
      </c>
      <c r="D87" s="121" t="s">
        <v>11</v>
      </c>
      <c r="E87" s="121" t="s">
        <v>12</v>
      </c>
      <c r="F87" s="121">
        <v>2.72</v>
      </c>
      <c r="G87" s="121"/>
      <c r="H87" s="121">
        <v>2.72</v>
      </c>
      <c r="I87" s="121"/>
      <c r="J87" s="121"/>
      <c r="K87" s="120">
        <v>1998</v>
      </c>
    </row>
    <row r="88" spans="1:11" x14ac:dyDescent="0.2">
      <c r="A88" s="122">
        <v>36032</v>
      </c>
      <c r="B88" s="121" t="s">
        <v>19</v>
      </c>
      <c r="C88" s="121">
        <v>3</v>
      </c>
      <c r="D88" s="121" t="s">
        <v>11</v>
      </c>
      <c r="E88" s="121" t="s">
        <v>12</v>
      </c>
      <c r="F88" s="121">
        <v>4.6900000000000004</v>
      </c>
      <c r="G88" s="121"/>
      <c r="H88" s="121">
        <v>4.6900000000000004</v>
      </c>
      <c r="I88" s="121" t="s">
        <v>20</v>
      </c>
      <c r="J88" s="121"/>
      <c r="K88" s="120">
        <v>1998</v>
      </c>
    </row>
    <row r="89" spans="1:11" x14ac:dyDescent="0.2">
      <c r="A89" s="122">
        <v>36074</v>
      </c>
      <c r="B89" s="121" t="s">
        <v>19</v>
      </c>
      <c r="C89" s="121">
        <v>3</v>
      </c>
      <c r="D89" s="121" t="s">
        <v>11</v>
      </c>
      <c r="E89" s="121" t="s">
        <v>12</v>
      </c>
      <c r="F89" s="121">
        <v>4.01</v>
      </c>
      <c r="G89" s="121"/>
      <c r="H89" s="121">
        <v>4.01</v>
      </c>
      <c r="I89" s="121"/>
      <c r="J89" s="121"/>
      <c r="K89" s="120">
        <v>1998</v>
      </c>
    </row>
    <row r="90" spans="1:11" x14ac:dyDescent="0.2">
      <c r="A90" s="122">
        <v>36074</v>
      </c>
      <c r="B90" s="121" t="s">
        <v>19</v>
      </c>
      <c r="C90" s="121">
        <v>3</v>
      </c>
      <c r="D90" s="121" t="s">
        <v>11</v>
      </c>
      <c r="E90" s="121" t="s">
        <v>12</v>
      </c>
      <c r="F90" s="121">
        <v>5.82</v>
      </c>
      <c r="G90" s="121"/>
      <c r="H90" s="121">
        <v>5.82</v>
      </c>
      <c r="I90" s="121"/>
      <c r="J90" s="121"/>
      <c r="K90" s="120">
        <v>1998</v>
      </c>
    </row>
    <row r="91" spans="1:11" x14ac:dyDescent="0.2">
      <c r="A91" s="122">
        <v>36270</v>
      </c>
      <c r="B91" s="121" t="s">
        <v>19</v>
      </c>
      <c r="C91" s="121">
        <v>3</v>
      </c>
      <c r="D91" s="121" t="s">
        <v>11</v>
      </c>
      <c r="E91" s="121" t="s">
        <v>12</v>
      </c>
      <c r="F91" s="121">
        <v>2.92</v>
      </c>
      <c r="G91" s="121"/>
      <c r="H91" s="121">
        <v>2.92</v>
      </c>
      <c r="I91" s="121" t="s">
        <v>14</v>
      </c>
      <c r="J91" s="121"/>
      <c r="K91" s="120">
        <v>1999</v>
      </c>
    </row>
    <row r="92" spans="1:11" x14ac:dyDescent="0.2">
      <c r="A92" s="122">
        <v>36382</v>
      </c>
      <c r="B92" s="121" t="s">
        <v>19</v>
      </c>
      <c r="C92" s="121">
        <v>3</v>
      </c>
      <c r="D92" s="121" t="s">
        <v>11</v>
      </c>
      <c r="E92" s="121" t="s">
        <v>12</v>
      </c>
      <c r="F92" s="121">
        <v>13.4</v>
      </c>
      <c r="G92" s="121"/>
      <c r="H92" s="121">
        <v>13.4</v>
      </c>
      <c r="I92" s="121" t="s">
        <v>15</v>
      </c>
      <c r="J92" s="121"/>
      <c r="K92" s="120">
        <v>1999</v>
      </c>
    </row>
    <row r="93" spans="1:11" x14ac:dyDescent="0.2">
      <c r="A93" s="122">
        <v>36448</v>
      </c>
      <c r="B93" s="121" t="s">
        <v>19</v>
      </c>
      <c r="C93" s="121">
        <v>3</v>
      </c>
      <c r="D93" s="121" t="s">
        <v>11</v>
      </c>
      <c r="E93" s="121" t="s">
        <v>12</v>
      </c>
      <c r="F93" s="121">
        <v>7.37</v>
      </c>
      <c r="G93" s="121"/>
      <c r="H93" s="121">
        <v>7.37</v>
      </c>
      <c r="I93" s="121"/>
      <c r="J93" s="121"/>
      <c r="K93" s="120">
        <v>1999</v>
      </c>
    </row>
    <row r="94" spans="1:11" x14ac:dyDescent="0.2">
      <c r="A94" s="122">
        <v>36634</v>
      </c>
      <c r="B94" s="121" t="s">
        <v>19</v>
      </c>
      <c r="C94" s="121">
        <v>3</v>
      </c>
      <c r="D94" s="121" t="s">
        <v>11</v>
      </c>
      <c r="E94" s="121" t="s">
        <v>12</v>
      </c>
      <c r="F94" s="121">
        <v>3.21</v>
      </c>
      <c r="G94" s="121"/>
      <c r="H94" s="121">
        <v>3.21</v>
      </c>
      <c r="I94" s="121"/>
      <c r="J94" s="121"/>
      <c r="K94" s="120">
        <v>2000</v>
      </c>
    </row>
    <row r="95" spans="1:11" x14ac:dyDescent="0.2">
      <c r="A95" s="122">
        <v>36830</v>
      </c>
      <c r="B95" s="121" t="s">
        <v>19</v>
      </c>
      <c r="C95" s="121">
        <v>3</v>
      </c>
      <c r="D95" s="121" t="s">
        <v>11</v>
      </c>
      <c r="E95" s="121" t="s">
        <v>12</v>
      </c>
      <c r="F95" s="121">
        <v>10.9</v>
      </c>
      <c r="G95" s="121"/>
      <c r="H95" s="121">
        <v>10.9</v>
      </c>
      <c r="I95" s="121"/>
      <c r="J95" s="121"/>
      <c r="K95" s="120">
        <v>2000</v>
      </c>
    </row>
    <row r="96" spans="1:11" x14ac:dyDescent="0.2">
      <c r="A96" s="122">
        <v>37011</v>
      </c>
      <c r="B96" s="121" t="s">
        <v>19</v>
      </c>
      <c r="C96" s="121">
        <v>3</v>
      </c>
      <c r="D96" s="121" t="s">
        <v>11</v>
      </c>
      <c r="E96" s="121" t="s">
        <v>12</v>
      </c>
      <c r="F96" s="121">
        <v>2.89</v>
      </c>
      <c r="G96" s="121"/>
      <c r="H96" s="121">
        <v>2.89</v>
      </c>
      <c r="I96" s="121"/>
      <c r="J96" s="121"/>
      <c r="K96" s="120">
        <v>2001</v>
      </c>
    </row>
    <row r="97" spans="1:11" x14ac:dyDescent="0.2">
      <c r="A97" s="122">
        <v>37123</v>
      </c>
      <c r="B97" s="121" t="s">
        <v>19</v>
      </c>
      <c r="C97" s="121">
        <v>3</v>
      </c>
      <c r="D97" s="121" t="s">
        <v>11</v>
      </c>
      <c r="E97" s="121" t="s">
        <v>12</v>
      </c>
      <c r="F97" s="121">
        <v>2.86</v>
      </c>
      <c r="G97" s="121"/>
      <c r="H97" s="121">
        <v>2.86</v>
      </c>
      <c r="I97" s="121"/>
      <c r="J97" s="121"/>
      <c r="K97" s="120">
        <v>2001</v>
      </c>
    </row>
    <row r="98" spans="1:11" x14ac:dyDescent="0.2">
      <c r="A98" s="122">
        <v>37167</v>
      </c>
      <c r="B98" s="121" t="s">
        <v>19</v>
      </c>
      <c r="C98" s="121">
        <v>3</v>
      </c>
      <c r="D98" s="121" t="s">
        <v>11</v>
      </c>
      <c r="E98" s="121" t="s">
        <v>12</v>
      </c>
      <c r="F98" s="121">
        <v>3.02</v>
      </c>
      <c r="G98" s="121"/>
      <c r="H98" s="121">
        <v>3.02</v>
      </c>
      <c r="I98" s="121"/>
      <c r="J98" s="121"/>
      <c r="K98" s="120">
        <v>2001</v>
      </c>
    </row>
    <row r="99" spans="1:11" x14ac:dyDescent="0.2">
      <c r="A99" s="122">
        <v>37194</v>
      </c>
      <c r="B99" s="121" t="s">
        <v>19</v>
      </c>
      <c r="C99" s="121">
        <v>3</v>
      </c>
      <c r="D99" s="121" t="s">
        <v>11</v>
      </c>
      <c r="E99" s="121" t="s">
        <v>12</v>
      </c>
      <c r="F99" s="121">
        <v>5.88</v>
      </c>
      <c r="G99" s="121"/>
      <c r="H99" s="121">
        <v>5.88</v>
      </c>
      <c r="I99" s="121"/>
      <c r="J99" s="121"/>
      <c r="K99" s="120">
        <v>2001</v>
      </c>
    </row>
    <row r="100" spans="1:11" x14ac:dyDescent="0.2">
      <c r="A100" s="122">
        <v>37222</v>
      </c>
      <c r="B100" s="121" t="s">
        <v>19</v>
      </c>
      <c r="C100" s="121">
        <v>3</v>
      </c>
      <c r="D100" s="121" t="s">
        <v>11</v>
      </c>
      <c r="E100" s="121" t="s">
        <v>12</v>
      </c>
      <c r="F100" s="121">
        <v>4.1900000000000004</v>
      </c>
      <c r="G100" s="121"/>
      <c r="H100" s="121">
        <v>4.1900000000000004</v>
      </c>
      <c r="I100" s="121"/>
      <c r="J100" s="121"/>
      <c r="K100" s="120">
        <v>2001</v>
      </c>
    </row>
    <row r="101" spans="1:11" x14ac:dyDescent="0.2">
      <c r="A101" s="122">
        <v>37348</v>
      </c>
      <c r="B101" s="121" t="s">
        <v>19</v>
      </c>
      <c r="C101" s="121">
        <v>3</v>
      </c>
      <c r="D101" s="121" t="s">
        <v>11</v>
      </c>
      <c r="E101" s="121" t="s">
        <v>12</v>
      </c>
      <c r="F101" s="121">
        <v>3.62</v>
      </c>
      <c r="G101" s="121"/>
      <c r="H101" s="121">
        <v>3.62</v>
      </c>
      <c r="I101" s="121"/>
      <c r="J101" s="121"/>
      <c r="K101" s="120">
        <v>2002</v>
      </c>
    </row>
    <row r="102" spans="1:11" x14ac:dyDescent="0.2">
      <c r="A102" s="122">
        <v>37474</v>
      </c>
      <c r="B102" s="121" t="s">
        <v>19</v>
      </c>
      <c r="C102" s="121">
        <v>3</v>
      </c>
      <c r="D102" s="121" t="s">
        <v>11</v>
      </c>
      <c r="E102" s="121" t="s">
        <v>12</v>
      </c>
      <c r="F102" s="121">
        <v>6.85</v>
      </c>
      <c r="G102" s="121"/>
      <c r="H102" s="121">
        <v>6.85</v>
      </c>
      <c r="I102" s="121"/>
      <c r="J102" s="121"/>
      <c r="K102" s="120">
        <v>2002</v>
      </c>
    </row>
    <row r="103" spans="1:11" x14ac:dyDescent="0.2">
      <c r="A103" s="122">
        <v>37558</v>
      </c>
      <c r="B103" s="121" t="s">
        <v>19</v>
      </c>
      <c r="C103" s="121">
        <v>3</v>
      </c>
      <c r="D103" s="121" t="s">
        <v>11</v>
      </c>
      <c r="E103" s="121" t="s">
        <v>12</v>
      </c>
      <c r="F103" s="121">
        <v>6.92</v>
      </c>
      <c r="G103" s="121"/>
      <c r="H103" s="121">
        <v>6.92</v>
      </c>
      <c r="I103" s="121"/>
      <c r="J103" s="121"/>
      <c r="K103" s="120">
        <v>2002</v>
      </c>
    </row>
    <row r="104" spans="1:11" x14ac:dyDescent="0.2">
      <c r="A104" s="122">
        <v>37852</v>
      </c>
      <c r="B104" s="121" t="s">
        <v>19</v>
      </c>
      <c r="C104" s="121">
        <v>3</v>
      </c>
      <c r="D104" s="121" t="s">
        <v>11</v>
      </c>
      <c r="E104" s="121" t="s">
        <v>12</v>
      </c>
      <c r="F104" s="121">
        <v>4.68</v>
      </c>
      <c r="G104" s="121"/>
      <c r="H104" s="121">
        <v>4.68</v>
      </c>
      <c r="I104" s="121"/>
      <c r="J104" s="121"/>
      <c r="K104" s="120">
        <v>2003</v>
      </c>
    </row>
    <row r="105" spans="1:11" x14ac:dyDescent="0.2">
      <c r="A105" s="122">
        <v>37922</v>
      </c>
      <c r="B105" s="121" t="s">
        <v>19</v>
      </c>
      <c r="C105" s="121">
        <v>3</v>
      </c>
      <c r="D105" s="121" t="s">
        <v>11</v>
      </c>
      <c r="E105" s="121" t="s">
        <v>12</v>
      </c>
      <c r="F105" s="121">
        <v>7.8</v>
      </c>
      <c r="G105" s="121"/>
      <c r="H105" s="121">
        <v>7.8</v>
      </c>
      <c r="I105" s="121"/>
      <c r="J105" s="121"/>
      <c r="K105" s="120">
        <v>2003</v>
      </c>
    </row>
    <row r="106" spans="1:11" x14ac:dyDescent="0.2">
      <c r="A106" s="122">
        <v>38104</v>
      </c>
      <c r="B106" s="121" t="s">
        <v>19</v>
      </c>
      <c r="C106" s="121">
        <v>3</v>
      </c>
      <c r="D106" s="121" t="s">
        <v>11</v>
      </c>
      <c r="E106" s="121" t="s">
        <v>12</v>
      </c>
      <c r="F106" s="121">
        <v>2.4</v>
      </c>
      <c r="G106" s="121"/>
      <c r="H106" s="121">
        <v>2.4</v>
      </c>
      <c r="I106" s="121"/>
      <c r="J106" s="121"/>
      <c r="K106" s="120">
        <v>2004</v>
      </c>
    </row>
    <row r="107" spans="1:11" x14ac:dyDescent="0.2">
      <c r="A107" s="122">
        <v>38246</v>
      </c>
      <c r="B107" s="121" t="s">
        <v>19</v>
      </c>
      <c r="C107" s="121">
        <v>3</v>
      </c>
      <c r="D107" s="121" t="s">
        <v>11</v>
      </c>
      <c r="E107" s="121" t="s">
        <v>12</v>
      </c>
      <c r="F107" s="121">
        <v>3.08</v>
      </c>
      <c r="G107" s="121"/>
      <c r="H107" s="121">
        <v>3.08</v>
      </c>
      <c r="I107" s="121"/>
      <c r="J107" s="121"/>
      <c r="K107" s="120">
        <v>2004</v>
      </c>
    </row>
    <row r="108" spans="1:11" x14ac:dyDescent="0.2">
      <c r="A108" s="122">
        <v>38285</v>
      </c>
      <c r="B108" s="121" t="s">
        <v>19</v>
      </c>
      <c r="C108" s="121">
        <v>3</v>
      </c>
      <c r="D108" s="121" t="s">
        <v>11</v>
      </c>
      <c r="E108" s="121" t="s">
        <v>12</v>
      </c>
      <c r="F108" s="121">
        <v>5.34</v>
      </c>
      <c r="G108" s="121"/>
      <c r="H108" s="121">
        <v>5.34</v>
      </c>
      <c r="I108" s="121"/>
      <c r="J108" s="121"/>
      <c r="K108" s="120">
        <v>2004</v>
      </c>
    </row>
    <row r="109" spans="1:11" x14ac:dyDescent="0.2">
      <c r="A109" s="122">
        <v>38468</v>
      </c>
      <c r="B109" s="121" t="s">
        <v>19</v>
      </c>
      <c r="C109" s="121">
        <v>3</v>
      </c>
      <c r="D109" s="121" t="s">
        <v>11</v>
      </c>
      <c r="E109" s="121" t="s">
        <v>12</v>
      </c>
      <c r="F109" s="121">
        <v>1.94</v>
      </c>
      <c r="G109" s="121"/>
      <c r="H109" s="121">
        <v>1.94</v>
      </c>
      <c r="I109" s="121"/>
      <c r="J109" s="121"/>
      <c r="K109" s="120">
        <v>2005</v>
      </c>
    </row>
    <row r="110" spans="1:11" x14ac:dyDescent="0.2">
      <c r="A110" s="122">
        <v>38581</v>
      </c>
      <c r="B110" s="121" t="s">
        <v>19</v>
      </c>
      <c r="C110" s="121">
        <v>3</v>
      </c>
      <c r="D110" s="121" t="s">
        <v>11</v>
      </c>
      <c r="E110" s="121" t="s">
        <v>12</v>
      </c>
      <c r="F110" s="121">
        <v>1.73</v>
      </c>
      <c r="G110" s="121"/>
      <c r="H110" s="121">
        <v>1.73</v>
      </c>
      <c r="I110" s="121"/>
      <c r="J110" s="121"/>
      <c r="K110" s="120">
        <v>2005</v>
      </c>
    </row>
    <row r="111" spans="1:11" x14ac:dyDescent="0.2">
      <c r="A111" s="122">
        <v>38652</v>
      </c>
      <c r="B111" s="121" t="s">
        <v>19</v>
      </c>
      <c r="C111" s="121">
        <v>3</v>
      </c>
      <c r="D111" s="121" t="s">
        <v>11</v>
      </c>
      <c r="E111" s="121" t="s">
        <v>12</v>
      </c>
      <c r="F111" s="121">
        <v>5.47</v>
      </c>
      <c r="G111" s="121"/>
      <c r="H111" s="121">
        <v>5.47</v>
      </c>
      <c r="I111" s="121"/>
      <c r="J111" s="121"/>
      <c r="K111" s="120">
        <v>2005</v>
      </c>
    </row>
    <row r="112" spans="1:11" x14ac:dyDescent="0.2">
      <c r="A112" s="122">
        <v>38818</v>
      </c>
      <c r="B112" s="121" t="s">
        <v>19</v>
      </c>
      <c r="C112" s="121">
        <v>3</v>
      </c>
      <c r="D112" s="121" t="s">
        <v>11</v>
      </c>
      <c r="E112" s="121" t="s">
        <v>12</v>
      </c>
      <c r="F112" s="121">
        <v>4.8600000000000003</v>
      </c>
      <c r="G112" s="121"/>
      <c r="H112" s="121">
        <v>4.8600000000000003</v>
      </c>
      <c r="I112" s="121" t="s">
        <v>17</v>
      </c>
      <c r="J112" s="121"/>
      <c r="K112" s="120">
        <v>2006</v>
      </c>
    </row>
    <row r="113" spans="1:11" x14ac:dyDescent="0.2">
      <c r="A113" s="122">
        <v>38888</v>
      </c>
      <c r="B113" s="121" t="s">
        <v>19</v>
      </c>
      <c r="C113" s="121">
        <v>3</v>
      </c>
      <c r="D113" s="121" t="s">
        <v>11</v>
      </c>
      <c r="E113" s="121" t="s">
        <v>12</v>
      </c>
      <c r="F113" s="121">
        <v>2.15</v>
      </c>
      <c r="G113" s="121"/>
      <c r="H113" s="121">
        <v>2.15</v>
      </c>
      <c r="I113" s="121"/>
      <c r="J113" s="121"/>
      <c r="K113" s="120">
        <v>2006</v>
      </c>
    </row>
    <row r="114" spans="1:11" x14ac:dyDescent="0.2">
      <c r="A114" s="122">
        <v>38967</v>
      </c>
      <c r="B114" s="121" t="s">
        <v>19</v>
      </c>
      <c r="C114" s="121">
        <v>3</v>
      </c>
      <c r="D114" s="121" t="s">
        <v>11</v>
      </c>
      <c r="E114" s="121" t="s">
        <v>12</v>
      </c>
      <c r="F114" s="121">
        <v>2.14</v>
      </c>
      <c r="G114" s="121"/>
      <c r="H114" s="121">
        <v>2.14</v>
      </c>
      <c r="I114" s="121"/>
      <c r="J114" s="121"/>
      <c r="K114" s="120">
        <v>2006</v>
      </c>
    </row>
    <row r="115" spans="1:11" x14ac:dyDescent="0.2">
      <c r="A115" s="122">
        <v>39016</v>
      </c>
      <c r="B115" s="121" t="s">
        <v>19</v>
      </c>
      <c r="C115" s="121">
        <v>3</v>
      </c>
      <c r="D115" s="121" t="s">
        <v>11</v>
      </c>
      <c r="E115" s="121" t="s">
        <v>12</v>
      </c>
      <c r="F115" s="121">
        <v>7.7</v>
      </c>
      <c r="G115" s="121"/>
      <c r="H115" s="121">
        <v>7.7</v>
      </c>
      <c r="I115" s="121"/>
      <c r="J115" s="121"/>
      <c r="K115" s="120">
        <v>2006</v>
      </c>
    </row>
    <row r="116" spans="1:11" x14ac:dyDescent="0.2">
      <c r="A116" s="122">
        <v>39238</v>
      </c>
      <c r="B116" s="121" t="s">
        <v>19</v>
      </c>
      <c r="C116" s="121">
        <v>3</v>
      </c>
      <c r="D116" s="121" t="s">
        <v>11</v>
      </c>
      <c r="E116" s="121" t="s">
        <v>12</v>
      </c>
      <c r="F116" s="121">
        <v>2.37</v>
      </c>
      <c r="G116" s="121"/>
      <c r="H116" s="121">
        <v>2.37</v>
      </c>
      <c r="I116" s="121"/>
      <c r="J116" s="121"/>
      <c r="K116" s="120">
        <v>2007</v>
      </c>
    </row>
    <row r="117" spans="1:11" x14ac:dyDescent="0.2">
      <c r="A117" s="122">
        <v>39322</v>
      </c>
      <c r="B117" s="121" t="s">
        <v>19</v>
      </c>
      <c r="C117" s="121">
        <v>3</v>
      </c>
      <c r="D117" s="121" t="s">
        <v>11</v>
      </c>
      <c r="E117" s="121" t="s">
        <v>12</v>
      </c>
      <c r="F117" s="121">
        <v>2.5099999999999998</v>
      </c>
      <c r="G117" s="121"/>
      <c r="H117" s="121">
        <v>2.5099999999999998</v>
      </c>
      <c r="I117" s="121"/>
      <c r="J117" s="121"/>
      <c r="K117" s="120">
        <v>2007</v>
      </c>
    </row>
    <row r="118" spans="1:11" x14ac:dyDescent="0.2">
      <c r="A118" s="122">
        <v>39379</v>
      </c>
      <c r="B118" s="121" t="s">
        <v>19</v>
      </c>
      <c r="C118" s="121">
        <v>3</v>
      </c>
      <c r="D118" s="121" t="s">
        <v>11</v>
      </c>
      <c r="E118" s="121" t="s">
        <v>12</v>
      </c>
      <c r="F118" s="121">
        <v>5.24</v>
      </c>
      <c r="G118" s="121"/>
      <c r="H118" s="121">
        <v>5.24</v>
      </c>
      <c r="I118" s="121"/>
      <c r="J118" s="121"/>
      <c r="K118" s="120">
        <v>2007</v>
      </c>
    </row>
    <row r="119" spans="1:11" x14ac:dyDescent="0.2">
      <c r="A119" s="122">
        <v>39547</v>
      </c>
      <c r="B119" s="121" t="s">
        <v>19</v>
      </c>
      <c r="C119" s="121">
        <v>3</v>
      </c>
      <c r="D119" s="121" t="s">
        <v>11</v>
      </c>
      <c r="E119" s="121" t="s">
        <v>12</v>
      </c>
      <c r="F119" s="121">
        <v>1.93</v>
      </c>
      <c r="G119" s="121"/>
      <c r="H119" s="121">
        <v>1.93</v>
      </c>
      <c r="I119" s="121"/>
      <c r="J119" s="121"/>
      <c r="K119" s="120">
        <v>2008</v>
      </c>
    </row>
    <row r="120" spans="1:11" x14ac:dyDescent="0.2">
      <c r="A120" s="122">
        <v>39672</v>
      </c>
      <c r="B120" s="121" t="s">
        <v>19</v>
      </c>
      <c r="C120" s="121">
        <v>3</v>
      </c>
      <c r="D120" s="121" t="s">
        <v>11</v>
      </c>
      <c r="E120" s="121" t="s">
        <v>12</v>
      </c>
      <c r="F120" s="121">
        <v>1.86</v>
      </c>
      <c r="G120" s="121"/>
      <c r="H120" s="121">
        <v>1.86</v>
      </c>
      <c r="I120" s="121"/>
      <c r="J120" s="121"/>
      <c r="K120" s="120">
        <v>2008</v>
      </c>
    </row>
    <row r="121" spans="1:11" x14ac:dyDescent="0.2">
      <c r="A121" s="122">
        <v>39743</v>
      </c>
      <c r="B121" s="121" t="s">
        <v>19</v>
      </c>
      <c r="C121" s="121">
        <v>3</v>
      </c>
      <c r="D121" s="121" t="s">
        <v>11</v>
      </c>
      <c r="E121" s="121" t="s">
        <v>12</v>
      </c>
      <c r="F121" s="121">
        <v>7.88</v>
      </c>
      <c r="G121" s="121"/>
      <c r="H121" s="121">
        <v>7.88</v>
      </c>
      <c r="I121" s="121"/>
      <c r="J121" s="121"/>
      <c r="K121" s="120">
        <v>2008</v>
      </c>
    </row>
    <row r="122" spans="1:11" x14ac:dyDescent="0.2">
      <c r="A122" s="122">
        <v>39924</v>
      </c>
      <c r="B122" s="121" t="s">
        <v>19</v>
      </c>
      <c r="C122" s="121">
        <v>3</v>
      </c>
      <c r="D122" s="121" t="s">
        <v>11</v>
      </c>
      <c r="E122" s="121" t="s">
        <v>12</v>
      </c>
      <c r="F122" s="121">
        <v>2.31</v>
      </c>
      <c r="G122" s="121"/>
      <c r="H122" s="121">
        <v>2.31</v>
      </c>
      <c r="I122" s="121" t="s">
        <v>44</v>
      </c>
      <c r="J122" s="121"/>
      <c r="K122" s="120">
        <v>2009</v>
      </c>
    </row>
    <row r="123" spans="1:11" x14ac:dyDescent="0.2">
      <c r="A123" s="122">
        <v>39993</v>
      </c>
      <c r="B123" s="121" t="s">
        <v>19</v>
      </c>
      <c r="C123" s="121">
        <v>3</v>
      </c>
      <c r="D123" s="121" t="s">
        <v>11</v>
      </c>
      <c r="E123" s="121" t="s">
        <v>12</v>
      </c>
      <c r="F123" s="121">
        <v>3.25</v>
      </c>
      <c r="G123" s="121"/>
      <c r="H123" s="121">
        <v>3.25</v>
      </c>
      <c r="I123" s="121"/>
      <c r="J123" s="121"/>
      <c r="K123" s="120">
        <v>2009</v>
      </c>
    </row>
    <row r="124" spans="1:11" x14ac:dyDescent="0.2">
      <c r="A124" s="122">
        <v>40050</v>
      </c>
      <c r="B124" s="121" t="s">
        <v>19</v>
      </c>
      <c r="C124" s="121">
        <v>3</v>
      </c>
      <c r="D124" s="121" t="s">
        <v>11</v>
      </c>
      <c r="E124" s="121" t="s">
        <v>12</v>
      </c>
      <c r="F124" s="121" t="s">
        <v>49</v>
      </c>
      <c r="G124" s="121"/>
      <c r="H124" s="121"/>
      <c r="I124" s="121" t="s">
        <v>47</v>
      </c>
      <c r="J124" s="121"/>
      <c r="K124" s="120">
        <v>2009</v>
      </c>
    </row>
    <row r="125" spans="1:11" x14ac:dyDescent="0.2">
      <c r="A125" s="122">
        <v>40094</v>
      </c>
      <c r="B125" s="121" t="s">
        <v>19</v>
      </c>
      <c r="C125" s="121">
        <v>3</v>
      </c>
      <c r="D125" s="121" t="s">
        <v>11</v>
      </c>
      <c r="E125" s="121" t="s">
        <v>12</v>
      </c>
      <c r="F125" s="121">
        <v>7.02</v>
      </c>
      <c r="G125" s="121"/>
      <c r="H125" s="121">
        <v>7.02</v>
      </c>
      <c r="I125" s="121"/>
      <c r="J125" s="121"/>
      <c r="K125" s="120">
        <v>2009</v>
      </c>
    </row>
    <row r="126" spans="1:11" x14ac:dyDescent="0.2">
      <c r="A126" s="122">
        <v>40288</v>
      </c>
      <c r="B126" s="121" t="s">
        <v>19</v>
      </c>
      <c r="C126" s="121">
        <v>3</v>
      </c>
      <c r="D126" s="121" t="s">
        <v>11</v>
      </c>
      <c r="E126" s="121" t="s">
        <v>12</v>
      </c>
      <c r="F126" s="121">
        <v>2.93</v>
      </c>
      <c r="G126" s="121"/>
      <c r="H126" s="121">
        <v>2.93</v>
      </c>
      <c r="I126" s="121"/>
      <c r="J126" s="121"/>
      <c r="K126" s="120">
        <v>2010</v>
      </c>
    </row>
    <row r="127" spans="1:11" x14ac:dyDescent="0.2">
      <c r="A127" s="122">
        <v>40421</v>
      </c>
      <c r="B127" s="121" t="s">
        <v>19</v>
      </c>
      <c r="C127" s="121">
        <v>3</v>
      </c>
      <c r="D127" s="121" t="s">
        <v>11</v>
      </c>
      <c r="E127" s="121" t="s">
        <v>12</v>
      </c>
      <c r="F127" s="121">
        <v>2.3199999999999998</v>
      </c>
      <c r="G127" s="121"/>
      <c r="H127" s="121">
        <v>2.3199999999999998</v>
      </c>
      <c r="I127" s="121"/>
      <c r="J127" s="121"/>
      <c r="K127" s="120">
        <v>2010</v>
      </c>
    </row>
    <row r="128" spans="1:11" x14ac:dyDescent="0.2">
      <c r="A128" s="122">
        <v>40477</v>
      </c>
      <c r="B128" s="121" t="s">
        <v>19</v>
      </c>
      <c r="C128" s="121">
        <v>3</v>
      </c>
      <c r="D128" s="121" t="s">
        <v>11</v>
      </c>
      <c r="E128" s="121" t="s">
        <v>12</v>
      </c>
      <c r="F128" s="121">
        <v>1.1200000000000001</v>
      </c>
      <c r="G128" s="121"/>
      <c r="H128" s="121">
        <v>1.1200000000000001</v>
      </c>
      <c r="I128" s="121"/>
      <c r="J128" s="121"/>
      <c r="K128" s="120">
        <v>2010</v>
      </c>
    </row>
    <row r="129" spans="1:11" x14ac:dyDescent="0.2">
      <c r="A129" s="118">
        <v>40652</v>
      </c>
      <c r="B129" s="116" t="s">
        <v>19</v>
      </c>
      <c r="C129" s="116">
        <v>3</v>
      </c>
      <c r="D129" s="117" t="s">
        <v>11</v>
      </c>
      <c r="E129" s="117" t="s">
        <v>12</v>
      </c>
      <c r="F129" s="116">
        <v>1.7</v>
      </c>
      <c r="G129" s="116"/>
      <c r="H129" s="116">
        <v>1.7</v>
      </c>
      <c r="I129" s="116"/>
      <c r="J129" s="116"/>
      <c r="K129" s="116">
        <v>2011</v>
      </c>
    </row>
    <row r="130" spans="1:11" x14ac:dyDescent="0.2">
      <c r="A130" s="118">
        <v>40764</v>
      </c>
      <c r="B130" s="116" t="s">
        <v>19</v>
      </c>
      <c r="C130" s="116">
        <v>3</v>
      </c>
      <c r="D130" s="117" t="s">
        <v>11</v>
      </c>
      <c r="E130" s="117" t="s">
        <v>12</v>
      </c>
      <c r="F130" s="116">
        <v>1.71</v>
      </c>
      <c r="G130" s="116"/>
      <c r="H130" s="116">
        <v>1.71</v>
      </c>
      <c r="I130" s="116"/>
      <c r="J130" s="116"/>
      <c r="K130" s="116">
        <v>2011</v>
      </c>
    </row>
    <row r="131" spans="1:11" x14ac:dyDescent="0.2">
      <c r="A131" s="118">
        <v>40840</v>
      </c>
      <c r="B131" s="116" t="s">
        <v>19</v>
      </c>
      <c r="C131" s="116">
        <v>3</v>
      </c>
      <c r="D131" s="117" t="s">
        <v>11</v>
      </c>
      <c r="E131" s="117" t="s">
        <v>12</v>
      </c>
      <c r="F131" s="116">
        <v>1.2</v>
      </c>
      <c r="G131" s="116"/>
      <c r="H131" s="116">
        <v>1.2</v>
      </c>
      <c r="I131" s="116"/>
      <c r="J131" s="116"/>
      <c r="K131" s="116">
        <v>2011</v>
      </c>
    </row>
    <row r="132" spans="1:11" x14ac:dyDescent="0.2">
      <c r="A132" s="122">
        <v>36032</v>
      </c>
      <c r="B132" s="121" t="s">
        <v>19</v>
      </c>
      <c r="C132" s="121">
        <v>18</v>
      </c>
      <c r="D132" s="121" t="s">
        <v>11</v>
      </c>
      <c r="E132" s="121" t="s">
        <v>12</v>
      </c>
      <c r="F132" s="121">
        <v>15.8</v>
      </c>
      <c r="G132" s="121"/>
      <c r="H132" s="121">
        <v>15.8</v>
      </c>
      <c r="I132" s="121"/>
      <c r="J132" s="121"/>
      <c r="K132" s="120">
        <v>1998</v>
      </c>
    </row>
    <row r="133" spans="1:11" x14ac:dyDescent="0.2">
      <c r="A133" s="122">
        <v>36032</v>
      </c>
      <c r="B133" s="121" t="s">
        <v>19</v>
      </c>
      <c r="C133" s="121">
        <v>18</v>
      </c>
      <c r="D133" s="121" t="s">
        <v>11</v>
      </c>
      <c r="E133" s="121" t="s">
        <v>12</v>
      </c>
      <c r="F133" s="121">
        <v>26.02</v>
      </c>
      <c r="G133" s="121"/>
      <c r="H133" s="121">
        <v>26.02</v>
      </c>
      <c r="I133" s="121" t="s">
        <v>20</v>
      </c>
      <c r="J133" s="121"/>
      <c r="K133" s="120">
        <v>1998</v>
      </c>
    </row>
    <row r="134" spans="1:11" x14ac:dyDescent="0.2">
      <c r="A134" s="122">
        <v>36074</v>
      </c>
      <c r="B134" s="121" t="s">
        <v>19</v>
      </c>
      <c r="C134" s="121">
        <v>18</v>
      </c>
      <c r="D134" s="121" t="s">
        <v>11</v>
      </c>
      <c r="E134" s="121" t="s">
        <v>12</v>
      </c>
      <c r="F134" s="121">
        <v>20.53</v>
      </c>
      <c r="G134" s="121"/>
      <c r="H134" s="121">
        <v>20.53</v>
      </c>
      <c r="I134" s="121"/>
      <c r="J134" s="121"/>
      <c r="K134" s="120">
        <v>1998</v>
      </c>
    </row>
    <row r="135" spans="1:11" x14ac:dyDescent="0.2">
      <c r="A135" s="122">
        <v>36074</v>
      </c>
      <c r="B135" s="121" t="s">
        <v>19</v>
      </c>
      <c r="C135" s="121">
        <v>18</v>
      </c>
      <c r="D135" s="121" t="s">
        <v>11</v>
      </c>
      <c r="E135" s="121" t="s">
        <v>12</v>
      </c>
      <c r="F135" s="121">
        <v>17.5</v>
      </c>
      <c r="G135" s="121"/>
      <c r="H135" s="121">
        <v>17.5</v>
      </c>
      <c r="I135" s="121"/>
      <c r="J135" s="121"/>
      <c r="K135" s="120">
        <v>1998</v>
      </c>
    </row>
    <row r="136" spans="1:11" x14ac:dyDescent="0.2">
      <c r="A136" s="122">
        <v>36270</v>
      </c>
      <c r="B136" s="121" t="s">
        <v>19</v>
      </c>
      <c r="C136" s="121">
        <v>18</v>
      </c>
      <c r="D136" s="121" t="s">
        <v>11</v>
      </c>
      <c r="E136" s="121" t="s">
        <v>12</v>
      </c>
      <c r="F136" s="121">
        <v>2.75</v>
      </c>
      <c r="G136" s="121"/>
      <c r="H136" s="121">
        <v>2.75</v>
      </c>
      <c r="I136" s="121" t="s">
        <v>21</v>
      </c>
      <c r="J136" s="121"/>
      <c r="K136" s="120">
        <v>1999</v>
      </c>
    </row>
    <row r="137" spans="1:11" x14ac:dyDescent="0.2">
      <c r="A137" s="122">
        <v>36382</v>
      </c>
      <c r="B137" s="121" t="s">
        <v>19</v>
      </c>
      <c r="C137" s="121">
        <v>18</v>
      </c>
      <c r="D137" s="121" t="s">
        <v>11</v>
      </c>
      <c r="E137" s="121" t="s">
        <v>12</v>
      </c>
      <c r="F137" s="121">
        <v>19.5</v>
      </c>
      <c r="G137" s="121"/>
      <c r="H137" s="121">
        <v>19.5</v>
      </c>
      <c r="I137" s="121" t="s">
        <v>15</v>
      </c>
      <c r="J137" s="121"/>
      <c r="K137" s="120">
        <v>1999</v>
      </c>
    </row>
    <row r="138" spans="1:11" x14ac:dyDescent="0.2">
      <c r="A138" s="122">
        <v>36448</v>
      </c>
      <c r="B138" s="121" t="s">
        <v>19</v>
      </c>
      <c r="C138" s="121">
        <v>18</v>
      </c>
      <c r="D138" s="121" t="s">
        <v>11</v>
      </c>
      <c r="E138" s="121" t="s">
        <v>12</v>
      </c>
      <c r="F138" s="121">
        <v>25.2</v>
      </c>
      <c r="G138" s="121"/>
      <c r="H138" s="121">
        <v>25.2</v>
      </c>
      <c r="I138" s="121"/>
      <c r="J138" s="121"/>
      <c r="K138" s="120">
        <v>1999</v>
      </c>
    </row>
    <row r="139" spans="1:11" x14ac:dyDescent="0.2">
      <c r="A139" s="122">
        <v>36634</v>
      </c>
      <c r="B139" s="121" t="s">
        <v>19</v>
      </c>
      <c r="C139" s="121">
        <v>18</v>
      </c>
      <c r="D139" s="121" t="s">
        <v>11</v>
      </c>
      <c r="E139" s="121" t="s">
        <v>12</v>
      </c>
      <c r="F139" s="121">
        <v>2.4</v>
      </c>
      <c r="G139" s="121"/>
      <c r="H139" s="121">
        <v>2.4</v>
      </c>
      <c r="I139" s="121"/>
      <c r="J139" s="121"/>
      <c r="K139" s="120">
        <v>2000</v>
      </c>
    </row>
    <row r="140" spans="1:11" x14ac:dyDescent="0.2">
      <c r="A140" s="122">
        <v>36830</v>
      </c>
      <c r="B140" s="121" t="s">
        <v>19</v>
      </c>
      <c r="C140" s="121">
        <v>18</v>
      </c>
      <c r="D140" s="121" t="s">
        <v>11</v>
      </c>
      <c r="E140" s="121" t="s">
        <v>12</v>
      </c>
      <c r="F140" s="121">
        <v>13.1</v>
      </c>
      <c r="G140" s="121"/>
      <c r="H140" s="121">
        <v>13.1</v>
      </c>
      <c r="I140" s="121"/>
      <c r="J140" s="121"/>
      <c r="K140" s="120">
        <v>2000</v>
      </c>
    </row>
    <row r="141" spans="1:11" x14ac:dyDescent="0.2">
      <c r="A141" s="122">
        <v>37011</v>
      </c>
      <c r="B141" s="121" t="s">
        <v>19</v>
      </c>
      <c r="C141" s="121">
        <v>18</v>
      </c>
      <c r="D141" s="121" t="s">
        <v>11</v>
      </c>
      <c r="E141" s="121" t="s">
        <v>12</v>
      </c>
      <c r="F141" s="121">
        <v>2.77</v>
      </c>
      <c r="G141" s="121"/>
      <c r="H141" s="121">
        <v>2.77</v>
      </c>
      <c r="I141" s="121"/>
      <c r="J141" s="121"/>
      <c r="K141" s="120">
        <v>2001</v>
      </c>
    </row>
    <row r="142" spans="1:11" x14ac:dyDescent="0.2">
      <c r="A142" s="122">
        <v>37123</v>
      </c>
      <c r="B142" s="121" t="s">
        <v>19</v>
      </c>
      <c r="C142" s="121">
        <v>18</v>
      </c>
      <c r="D142" s="121" t="s">
        <v>11</v>
      </c>
      <c r="E142" s="121" t="s">
        <v>12</v>
      </c>
      <c r="F142" s="121">
        <v>14.3</v>
      </c>
      <c r="G142" s="121"/>
      <c r="H142" s="121">
        <v>14.3</v>
      </c>
      <c r="I142" s="121"/>
      <c r="J142" s="121"/>
      <c r="K142" s="120">
        <v>2001</v>
      </c>
    </row>
    <row r="143" spans="1:11" x14ac:dyDescent="0.2">
      <c r="A143" s="122">
        <v>37167</v>
      </c>
      <c r="B143" s="121" t="s">
        <v>19</v>
      </c>
      <c r="C143" s="121">
        <v>18</v>
      </c>
      <c r="D143" s="121" t="s">
        <v>11</v>
      </c>
      <c r="E143" s="121" t="s">
        <v>12</v>
      </c>
      <c r="F143" s="121">
        <v>16</v>
      </c>
      <c r="G143" s="121"/>
      <c r="H143" s="121">
        <v>16</v>
      </c>
      <c r="I143" s="121"/>
      <c r="J143" s="121"/>
      <c r="K143" s="120">
        <v>2001</v>
      </c>
    </row>
    <row r="144" spans="1:11" x14ac:dyDescent="0.2">
      <c r="A144" s="122">
        <v>37194</v>
      </c>
      <c r="B144" s="121" t="s">
        <v>19</v>
      </c>
      <c r="C144" s="121">
        <v>18</v>
      </c>
      <c r="D144" s="121" t="s">
        <v>11</v>
      </c>
      <c r="E144" s="121" t="s">
        <v>12</v>
      </c>
      <c r="F144" s="121"/>
      <c r="G144" s="121"/>
      <c r="H144" s="121"/>
      <c r="I144" s="121" t="s">
        <v>56</v>
      </c>
      <c r="J144" s="121" t="s">
        <v>22</v>
      </c>
      <c r="K144" s="120">
        <v>2001</v>
      </c>
    </row>
    <row r="145" spans="1:11" x14ac:dyDescent="0.2">
      <c r="A145" s="122">
        <v>37222</v>
      </c>
      <c r="B145" s="121" t="s">
        <v>19</v>
      </c>
      <c r="C145" s="121">
        <v>18</v>
      </c>
      <c r="D145" s="121" t="s">
        <v>11</v>
      </c>
      <c r="E145" s="121" t="s">
        <v>12</v>
      </c>
      <c r="F145" s="121">
        <v>4.22</v>
      </c>
      <c r="G145" s="121"/>
      <c r="H145" s="121">
        <v>4.22</v>
      </c>
      <c r="I145" s="121"/>
      <c r="J145" s="121"/>
      <c r="K145" s="120">
        <v>2001</v>
      </c>
    </row>
    <row r="146" spans="1:11" x14ac:dyDescent="0.2">
      <c r="A146" s="122">
        <v>37348</v>
      </c>
      <c r="B146" s="121" t="s">
        <v>19</v>
      </c>
      <c r="C146" s="121">
        <v>18</v>
      </c>
      <c r="D146" s="121" t="s">
        <v>11</v>
      </c>
      <c r="E146" s="121" t="s">
        <v>12</v>
      </c>
      <c r="F146" s="121">
        <v>4.92</v>
      </c>
      <c r="G146" s="121"/>
      <c r="H146" s="121">
        <v>4.92</v>
      </c>
      <c r="I146" s="121"/>
      <c r="J146" s="121"/>
      <c r="K146" s="120">
        <v>2002</v>
      </c>
    </row>
    <row r="147" spans="1:11" x14ac:dyDescent="0.2">
      <c r="A147" s="122">
        <v>37474</v>
      </c>
      <c r="B147" s="121" t="s">
        <v>19</v>
      </c>
      <c r="C147" s="121">
        <v>18</v>
      </c>
      <c r="D147" s="121" t="s">
        <v>11</v>
      </c>
      <c r="E147" s="121" t="s">
        <v>12</v>
      </c>
      <c r="F147" s="121">
        <v>13.6</v>
      </c>
      <c r="G147" s="121"/>
      <c r="H147" s="121">
        <v>13.6</v>
      </c>
      <c r="I147" s="121"/>
      <c r="J147" s="121"/>
      <c r="K147" s="120">
        <v>2002</v>
      </c>
    </row>
    <row r="148" spans="1:11" x14ac:dyDescent="0.2">
      <c r="A148" s="122">
        <v>37558</v>
      </c>
      <c r="B148" s="121" t="s">
        <v>19</v>
      </c>
      <c r="C148" s="121">
        <v>18</v>
      </c>
      <c r="D148" s="121" t="s">
        <v>11</v>
      </c>
      <c r="E148" s="121" t="s">
        <v>12</v>
      </c>
      <c r="F148" s="121">
        <v>6.82</v>
      </c>
      <c r="G148" s="121"/>
      <c r="H148" s="121">
        <v>6.82</v>
      </c>
      <c r="I148" s="121"/>
      <c r="J148" s="121"/>
      <c r="K148" s="120">
        <v>2002</v>
      </c>
    </row>
    <row r="149" spans="1:11" x14ac:dyDescent="0.2">
      <c r="A149" s="122">
        <v>37852</v>
      </c>
      <c r="B149" s="121" t="s">
        <v>19</v>
      </c>
      <c r="C149" s="121">
        <v>18</v>
      </c>
      <c r="D149" s="121" t="s">
        <v>11</v>
      </c>
      <c r="E149" s="121" t="s">
        <v>12</v>
      </c>
      <c r="F149" s="121">
        <v>7.41</v>
      </c>
      <c r="G149" s="121"/>
      <c r="H149" s="121">
        <v>7.41</v>
      </c>
      <c r="I149" s="121"/>
      <c r="J149" s="121"/>
      <c r="K149" s="120">
        <v>2003</v>
      </c>
    </row>
    <row r="150" spans="1:11" x14ac:dyDescent="0.2">
      <c r="A150" s="122">
        <v>37922</v>
      </c>
      <c r="B150" s="121" t="s">
        <v>19</v>
      </c>
      <c r="C150" s="121">
        <v>18</v>
      </c>
      <c r="D150" s="121" t="s">
        <v>11</v>
      </c>
      <c r="E150" s="121" t="s">
        <v>12</v>
      </c>
      <c r="F150" s="121">
        <v>8.11</v>
      </c>
      <c r="G150" s="121"/>
      <c r="H150" s="121">
        <v>8.11</v>
      </c>
      <c r="I150" s="121"/>
      <c r="J150" s="121"/>
      <c r="K150" s="120">
        <v>2003</v>
      </c>
    </row>
    <row r="151" spans="1:11" x14ac:dyDescent="0.2">
      <c r="A151" s="122">
        <v>38104</v>
      </c>
      <c r="B151" s="121" t="s">
        <v>19</v>
      </c>
      <c r="C151" s="121">
        <v>18</v>
      </c>
      <c r="D151" s="121" t="s">
        <v>11</v>
      </c>
      <c r="E151" s="121" t="s">
        <v>12</v>
      </c>
      <c r="F151" s="121">
        <v>2.62</v>
      </c>
      <c r="G151" s="121"/>
      <c r="H151" s="121">
        <v>2.62</v>
      </c>
      <c r="I151" s="121"/>
      <c r="J151" s="121"/>
      <c r="K151" s="120">
        <v>2004</v>
      </c>
    </row>
    <row r="152" spans="1:11" x14ac:dyDescent="0.2">
      <c r="A152" s="122">
        <v>38246</v>
      </c>
      <c r="B152" s="121" t="s">
        <v>19</v>
      </c>
      <c r="C152" s="121">
        <v>18</v>
      </c>
      <c r="D152" s="121" t="s">
        <v>11</v>
      </c>
      <c r="E152" s="121" t="s">
        <v>12</v>
      </c>
      <c r="F152" s="121">
        <v>12.6</v>
      </c>
      <c r="G152" s="121"/>
      <c r="H152" s="121">
        <v>12.6</v>
      </c>
      <c r="I152" s="121"/>
      <c r="J152" s="121"/>
      <c r="K152" s="120">
        <v>2004</v>
      </c>
    </row>
    <row r="153" spans="1:11" x14ac:dyDescent="0.2">
      <c r="A153" s="122">
        <v>38285</v>
      </c>
      <c r="B153" s="121" t="s">
        <v>19</v>
      </c>
      <c r="C153" s="121">
        <v>18</v>
      </c>
      <c r="D153" s="121" t="s">
        <v>11</v>
      </c>
      <c r="E153" s="121" t="s">
        <v>12</v>
      </c>
      <c r="F153" s="121">
        <v>8.41</v>
      </c>
      <c r="G153" s="121"/>
      <c r="H153" s="121">
        <v>8.41</v>
      </c>
      <c r="I153" s="121"/>
      <c r="J153" s="121"/>
      <c r="K153" s="120">
        <v>2004</v>
      </c>
    </row>
    <row r="154" spans="1:11" x14ac:dyDescent="0.2">
      <c r="A154" s="122">
        <v>38285</v>
      </c>
      <c r="B154" s="121" t="s">
        <v>19</v>
      </c>
      <c r="C154" s="121">
        <v>18</v>
      </c>
      <c r="D154" s="121" t="s">
        <v>11</v>
      </c>
      <c r="E154" s="121" t="s">
        <v>12</v>
      </c>
      <c r="F154" s="121">
        <v>9.8699999999999992</v>
      </c>
      <c r="G154" s="121"/>
      <c r="H154" s="121">
        <v>9.8699999999999992</v>
      </c>
      <c r="I154" s="121"/>
      <c r="J154" s="121"/>
      <c r="K154" s="120">
        <v>2004</v>
      </c>
    </row>
    <row r="155" spans="1:11" x14ac:dyDescent="0.2">
      <c r="A155" s="122">
        <v>38468</v>
      </c>
      <c r="B155" s="121" t="s">
        <v>19</v>
      </c>
      <c r="C155" s="121">
        <v>18</v>
      </c>
      <c r="D155" s="121" t="s">
        <v>11</v>
      </c>
      <c r="E155" s="121" t="s">
        <v>12</v>
      </c>
      <c r="F155" s="121">
        <v>1.46</v>
      </c>
      <c r="G155" s="121"/>
      <c r="H155" s="121">
        <v>1.46</v>
      </c>
      <c r="I155" s="121"/>
      <c r="J155" s="121"/>
      <c r="K155" s="120">
        <v>2005</v>
      </c>
    </row>
    <row r="156" spans="1:11" x14ac:dyDescent="0.2">
      <c r="A156" s="122">
        <v>38581</v>
      </c>
      <c r="B156" s="121" t="s">
        <v>19</v>
      </c>
      <c r="C156" s="121">
        <v>18</v>
      </c>
      <c r="D156" s="121" t="s">
        <v>11</v>
      </c>
      <c r="E156" s="121" t="s">
        <v>12</v>
      </c>
      <c r="F156" s="121">
        <v>8.98</v>
      </c>
      <c r="G156" s="121"/>
      <c r="H156" s="121">
        <v>8.98</v>
      </c>
      <c r="I156" s="121"/>
      <c r="J156" s="121" t="s">
        <v>23</v>
      </c>
      <c r="K156" s="120">
        <v>2005</v>
      </c>
    </row>
    <row r="157" spans="1:11" x14ac:dyDescent="0.2">
      <c r="A157" s="122">
        <v>38581</v>
      </c>
      <c r="B157" s="121" t="s">
        <v>19</v>
      </c>
      <c r="C157" s="121">
        <v>18</v>
      </c>
      <c r="D157" s="121" t="s">
        <v>11</v>
      </c>
      <c r="E157" s="121" t="s">
        <v>12</v>
      </c>
      <c r="F157" s="121">
        <v>7.12</v>
      </c>
      <c r="G157" s="121"/>
      <c r="H157" s="121">
        <v>7.12</v>
      </c>
      <c r="I157" s="121"/>
      <c r="J157" s="121"/>
      <c r="K157" s="120">
        <v>2005</v>
      </c>
    </row>
    <row r="158" spans="1:11" x14ac:dyDescent="0.2">
      <c r="A158" s="122">
        <v>38652</v>
      </c>
      <c r="B158" s="121" t="s">
        <v>19</v>
      </c>
      <c r="C158" s="121">
        <v>18</v>
      </c>
      <c r="D158" s="121" t="s">
        <v>11</v>
      </c>
      <c r="E158" s="121" t="s">
        <v>12</v>
      </c>
      <c r="F158" s="121">
        <v>7.09</v>
      </c>
      <c r="G158" s="121"/>
      <c r="H158" s="121">
        <v>7.09</v>
      </c>
      <c r="I158" s="121"/>
      <c r="J158" s="121" t="s">
        <v>24</v>
      </c>
      <c r="K158" s="120">
        <v>2005</v>
      </c>
    </row>
    <row r="159" spans="1:11" x14ac:dyDescent="0.2">
      <c r="A159" s="122">
        <v>38652</v>
      </c>
      <c r="B159" s="121" t="s">
        <v>19</v>
      </c>
      <c r="C159" s="121">
        <v>18</v>
      </c>
      <c r="D159" s="121" t="s">
        <v>11</v>
      </c>
      <c r="E159" s="121" t="s">
        <v>12</v>
      </c>
      <c r="F159" s="121">
        <v>6.61</v>
      </c>
      <c r="G159" s="121"/>
      <c r="H159" s="121">
        <v>6.61</v>
      </c>
      <c r="I159" s="121"/>
      <c r="J159" s="121"/>
      <c r="K159" s="120">
        <v>2005</v>
      </c>
    </row>
    <row r="160" spans="1:11" x14ac:dyDescent="0.2">
      <c r="A160" s="122">
        <v>38818</v>
      </c>
      <c r="B160" s="121" t="s">
        <v>19</v>
      </c>
      <c r="C160" s="121">
        <v>18</v>
      </c>
      <c r="D160" s="121" t="s">
        <v>11</v>
      </c>
      <c r="E160" s="121" t="s">
        <v>12</v>
      </c>
      <c r="F160" s="121">
        <v>2.5499999999999998</v>
      </c>
      <c r="G160" s="121"/>
      <c r="H160" s="121">
        <v>2.5499999999999998</v>
      </c>
      <c r="I160" s="121" t="s">
        <v>17</v>
      </c>
      <c r="J160" s="121"/>
      <c r="K160" s="120">
        <v>2006</v>
      </c>
    </row>
    <row r="161" spans="1:11" x14ac:dyDescent="0.2">
      <c r="A161" s="122">
        <v>38818</v>
      </c>
      <c r="B161" s="121" t="s">
        <v>19</v>
      </c>
      <c r="C161" s="121">
        <v>18</v>
      </c>
      <c r="D161" s="121" t="s">
        <v>11</v>
      </c>
      <c r="E161" s="121" t="s">
        <v>12</v>
      </c>
      <c r="F161" s="121">
        <v>4.32</v>
      </c>
      <c r="G161" s="121"/>
      <c r="H161" s="121">
        <v>4.32</v>
      </c>
      <c r="I161" s="121" t="s">
        <v>17</v>
      </c>
      <c r="J161" s="121"/>
      <c r="K161" s="120">
        <v>2006</v>
      </c>
    </row>
    <row r="162" spans="1:11" x14ac:dyDescent="0.2">
      <c r="A162" s="122">
        <v>38888</v>
      </c>
      <c r="B162" s="121" t="s">
        <v>19</v>
      </c>
      <c r="C162" s="121">
        <v>18</v>
      </c>
      <c r="D162" s="121" t="s">
        <v>11</v>
      </c>
      <c r="E162" s="121" t="s">
        <v>12</v>
      </c>
      <c r="F162" s="121">
        <v>3.1</v>
      </c>
      <c r="G162" s="121"/>
      <c r="H162" s="121">
        <v>3.1</v>
      </c>
      <c r="I162" s="121"/>
      <c r="J162" s="121"/>
      <c r="K162" s="120">
        <v>2006</v>
      </c>
    </row>
    <row r="163" spans="1:11" x14ac:dyDescent="0.2">
      <c r="A163" s="122">
        <v>38888</v>
      </c>
      <c r="B163" s="121" t="s">
        <v>19</v>
      </c>
      <c r="C163" s="121">
        <v>18</v>
      </c>
      <c r="D163" s="121" t="s">
        <v>11</v>
      </c>
      <c r="E163" s="121" t="s">
        <v>12</v>
      </c>
      <c r="F163" s="121">
        <v>4.1100000000000003</v>
      </c>
      <c r="G163" s="121"/>
      <c r="H163" s="121">
        <v>4.1100000000000003</v>
      </c>
      <c r="I163" s="121"/>
      <c r="J163" s="121"/>
      <c r="K163" s="120">
        <v>2006</v>
      </c>
    </row>
    <row r="164" spans="1:11" x14ac:dyDescent="0.2">
      <c r="A164" s="122">
        <v>38967</v>
      </c>
      <c r="B164" s="121" t="s">
        <v>19</v>
      </c>
      <c r="C164" s="121">
        <v>18</v>
      </c>
      <c r="D164" s="121" t="s">
        <v>11</v>
      </c>
      <c r="E164" s="121" t="s">
        <v>12</v>
      </c>
      <c r="F164" s="121">
        <v>5.99</v>
      </c>
      <c r="G164" s="121"/>
      <c r="H164" s="121">
        <v>5.99</v>
      </c>
      <c r="I164" s="121"/>
      <c r="J164" s="121"/>
      <c r="K164" s="120">
        <v>2006</v>
      </c>
    </row>
    <row r="165" spans="1:11" x14ac:dyDescent="0.2">
      <c r="A165" s="122">
        <v>38967</v>
      </c>
      <c r="B165" s="121" t="s">
        <v>19</v>
      </c>
      <c r="C165" s="121">
        <v>18</v>
      </c>
      <c r="D165" s="121" t="s">
        <v>11</v>
      </c>
      <c r="E165" s="121" t="s">
        <v>12</v>
      </c>
      <c r="F165" s="121">
        <v>5.62</v>
      </c>
      <c r="G165" s="121"/>
      <c r="H165" s="121">
        <v>5.62</v>
      </c>
      <c r="I165" s="121"/>
      <c r="J165" s="121"/>
      <c r="K165" s="120">
        <v>2006</v>
      </c>
    </row>
    <row r="166" spans="1:11" x14ac:dyDescent="0.2">
      <c r="A166" s="122">
        <v>39016</v>
      </c>
      <c r="B166" s="121" t="s">
        <v>19</v>
      </c>
      <c r="C166" s="121">
        <v>18</v>
      </c>
      <c r="D166" s="121" t="s">
        <v>11</v>
      </c>
      <c r="E166" s="121" t="s">
        <v>12</v>
      </c>
      <c r="F166" s="121">
        <v>8.25</v>
      </c>
      <c r="G166" s="121"/>
      <c r="H166" s="121">
        <v>8.25</v>
      </c>
      <c r="I166" s="121"/>
      <c r="J166" s="121"/>
      <c r="K166" s="120">
        <v>2006</v>
      </c>
    </row>
    <row r="167" spans="1:11" x14ac:dyDescent="0.2">
      <c r="A167" s="122">
        <v>39016</v>
      </c>
      <c r="B167" s="121" t="s">
        <v>19</v>
      </c>
      <c r="C167" s="121">
        <v>18</v>
      </c>
      <c r="D167" s="121" t="s">
        <v>11</v>
      </c>
      <c r="E167" s="121" t="s">
        <v>12</v>
      </c>
      <c r="F167" s="121">
        <v>8.1</v>
      </c>
      <c r="G167" s="121"/>
      <c r="H167" s="121">
        <v>8.1</v>
      </c>
      <c r="I167" s="121"/>
      <c r="J167" s="121"/>
      <c r="K167" s="120">
        <v>2006</v>
      </c>
    </row>
    <row r="168" spans="1:11" x14ac:dyDescent="0.2">
      <c r="A168" s="122">
        <v>39238</v>
      </c>
      <c r="B168" s="121" t="s">
        <v>19</v>
      </c>
      <c r="C168" s="121">
        <v>18</v>
      </c>
      <c r="D168" s="121" t="s">
        <v>11</v>
      </c>
      <c r="E168" s="121" t="s">
        <v>12</v>
      </c>
      <c r="F168" s="121">
        <v>1.24</v>
      </c>
      <c r="G168" s="121"/>
      <c r="H168" s="121">
        <v>1.24</v>
      </c>
      <c r="I168" s="121"/>
      <c r="J168" s="121" t="s">
        <v>25</v>
      </c>
      <c r="K168" s="120">
        <v>2007</v>
      </c>
    </row>
    <row r="169" spans="1:11" x14ac:dyDescent="0.2">
      <c r="A169" s="122">
        <v>39238</v>
      </c>
      <c r="B169" s="121" t="s">
        <v>19</v>
      </c>
      <c r="C169" s="121">
        <v>18</v>
      </c>
      <c r="D169" s="121" t="s">
        <v>11</v>
      </c>
      <c r="E169" s="121" t="s">
        <v>12</v>
      </c>
      <c r="F169" s="121">
        <v>1.65</v>
      </c>
      <c r="G169" s="121"/>
      <c r="H169" s="121">
        <v>1.65</v>
      </c>
      <c r="I169" s="121"/>
      <c r="J169" s="121"/>
      <c r="K169" s="120">
        <v>2007</v>
      </c>
    </row>
    <row r="170" spans="1:11" x14ac:dyDescent="0.2">
      <c r="A170" s="122">
        <v>39322</v>
      </c>
      <c r="B170" s="121" t="s">
        <v>19</v>
      </c>
      <c r="C170" s="121">
        <v>18</v>
      </c>
      <c r="D170" s="121" t="s">
        <v>11</v>
      </c>
      <c r="E170" s="121" t="s">
        <v>12</v>
      </c>
      <c r="F170" s="121">
        <v>1.91</v>
      </c>
      <c r="G170" s="121"/>
      <c r="H170" s="121">
        <v>1.91</v>
      </c>
      <c r="I170" s="121"/>
      <c r="J170" s="121" t="s">
        <v>26</v>
      </c>
      <c r="K170" s="120">
        <v>2007</v>
      </c>
    </row>
    <row r="171" spans="1:11" x14ac:dyDescent="0.2">
      <c r="A171" s="122">
        <v>39322</v>
      </c>
      <c r="B171" s="121" t="s">
        <v>19</v>
      </c>
      <c r="C171" s="121">
        <v>18</v>
      </c>
      <c r="D171" s="121" t="s">
        <v>11</v>
      </c>
      <c r="E171" s="121" t="s">
        <v>12</v>
      </c>
      <c r="F171" s="121">
        <v>1.86</v>
      </c>
      <c r="G171" s="121"/>
      <c r="H171" s="121">
        <v>1.86</v>
      </c>
      <c r="I171" s="121"/>
      <c r="J171" s="121"/>
      <c r="K171" s="120">
        <v>2007</v>
      </c>
    </row>
    <row r="172" spans="1:11" x14ac:dyDescent="0.2">
      <c r="A172" s="122">
        <v>39379</v>
      </c>
      <c r="B172" s="121" t="s">
        <v>19</v>
      </c>
      <c r="C172" s="121">
        <v>18</v>
      </c>
      <c r="D172" s="121" t="s">
        <v>11</v>
      </c>
      <c r="E172" s="121" t="s">
        <v>12</v>
      </c>
      <c r="F172" s="121">
        <v>5.28</v>
      </c>
      <c r="G172" s="121"/>
      <c r="H172" s="121">
        <v>5.28</v>
      </c>
      <c r="I172" s="121"/>
      <c r="J172" s="121"/>
      <c r="K172" s="120">
        <v>2007</v>
      </c>
    </row>
    <row r="173" spans="1:11" x14ac:dyDescent="0.2">
      <c r="A173" s="122">
        <v>39379</v>
      </c>
      <c r="B173" s="121" t="s">
        <v>19</v>
      </c>
      <c r="C173" s="121">
        <v>18</v>
      </c>
      <c r="D173" s="121" t="s">
        <v>11</v>
      </c>
      <c r="E173" s="121" t="s">
        <v>12</v>
      </c>
      <c r="F173" s="121">
        <v>5.66</v>
      </c>
      <c r="G173" s="121"/>
      <c r="H173" s="121">
        <v>5.66</v>
      </c>
      <c r="I173" s="121"/>
      <c r="J173" s="121" t="s">
        <v>27</v>
      </c>
      <c r="K173" s="120">
        <v>2007</v>
      </c>
    </row>
    <row r="174" spans="1:11" x14ac:dyDescent="0.2">
      <c r="A174" s="122">
        <v>39547</v>
      </c>
      <c r="B174" s="121" t="s">
        <v>19</v>
      </c>
      <c r="C174" s="121">
        <v>18</v>
      </c>
      <c r="D174" s="121" t="s">
        <v>11</v>
      </c>
      <c r="E174" s="121" t="s">
        <v>12</v>
      </c>
      <c r="F174" s="121">
        <v>1.89</v>
      </c>
      <c r="G174" s="121"/>
      <c r="H174" s="121">
        <v>1.89</v>
      </c>
      <c r="I174" s="121"/>
      <c r="J174" s="121"/>
      <c r="K174" s="120">
        <v>2008</v>
      </c>
    </row>
    <row r="175" spans="1:11" x14ac:dyDescent="0.2">
      <c r="A175" s="122">
        <v>39672</v>
      </c>
      <c r="B175" s="121" t="s">
        <v>19</v>
      </c>
      <c r="C175" s="121">
        <v>18</v>
      </c>
      <c r="D175" s="121" t="s">
        <v>11</v>
      </c>
      <c r="E175" s="121" t="s">
        <v>12</v>
      </c>
      <c r="F175" s="121">
        <v>3.74</v>
      </c>
      <c r="G175" s="121"/>
      <c r="H175" s="121">
        <v>3.74</v>
      </c>
      <c r="I175" s="121" t="s">
        <v>42</v>
      </c>
      <c r="J175" s="121"/>
      <c r="K175" s="120">
        <v>2008</v>
      </c>
    </row>
    <row r="176" spans="1:11" x14ac:dyDescent="0.2">
      <c r="A176" s="122">
        <v>39672</v>
      </c>
      <c r="B176" s="121" t="s">
        <v>19</v>
      </c>
      <c r="C176" s="121">
        <v>18</v>
      </c>
      <c r="D176" s="121" t="s">
        <v>11</v>
      </c>
      <c r="E176" s="121" t="s">
        <v>12</v>
      </c>
      <c r="F176" s="121">
        <v>3.9</v>
      </c>
      <c r="G176" s="121"/>
      <c r="H176" s="121">
        <v>3.9</v>
      </c>
      <c r="I176" s="121"/>
      <c r="J176" s="121"/>
      <c r="K176" s="120">
        <v>2008</v>
      </c>
    </row>
    <row r="177" spans="1:11" x14ac:dyDescent="0.2">
      <c r="A177" s="122">
        <v>39743</v>
      </c>
      <c r="B177" s="121" t="s">
        <v>19</v>
      </c>
      <c r="C177" s="121">
        <v>18</v>
      </c>
      <c r="D177" s="121" t="s">
        <v>11</v>
      </c>
      <c r="E177" s="121" t="s">
        <v>12</v>
      </c>
      <c r="F177" s="121">
        <v>12</v>
      </c>
      <c r="G177" s="121"/>
      <c r="H177" s="121">
        <v>12</v>
      </c>
      <c r="I177" s="121"/>
      <c r="J177" s="121"/>
      <c r="K177" s="120">
        <v>2008</v>
      </c>
    </row>
    <row r="178" spans="1:11" x14ac:dyDescent="0.2">
      <c r="A178" s="114">
        <v>39743</v>
      </c>
      <c r="B178" s="119" t="s">
        <v>19</v>
      </c>
      <c r="C178" s="119">
        <v>18</v>
      </c>
      <c r="D178" s="119" t="s">
        <v>11</v>
      </c>
      <c r="E178" s="119" t="s">
        <v>12</v>
      </c>
      <c r="F178" s="119">
        <v>8.49</v>
      </c>
      <c r="G178" s="119"/>
      <c r="H178" s="119">
        <v>8.49</v>
      </c>
      <c r="I178" s="119"/>
      <c r="J178" s="119" t="s">
        <v>41</v>
      </c>
      <c r="K178" s="111">
        <v>2008</v>
      </c>
    </row>
    <row r="179" spans="1:11" x14ac:dyDescent="0.2">
      <c r="A179" s="114">
        <v>39924</v>
      </c>
      <c r="B179" s="119" t="s">
        <v>19</v>
      </c>
      <c r="C179" s="119">
        <v>18</v>
      </c>
      <c r="D179" s="119" t="s">
        <v>11</v>
      </c>
      <c r="E179" s="119" t="s">
        <v>12</v>
      </c>
      <c r="F179" s="119">
        <v>2.82</v>
      </c>
      <c r="G179" s="119"/>
      <c r="H179" s="119">
        <v>2.82</v>
      </c>
      <c r="I179" s="119" t="s">
        <v>44</v>
      </c>
      <c r="J179" s="119"/>
      <c r="K179" s="111">
        <v>2009</v>
      </c>
    </row>
    <row r="180" spans="1:11" x14ac:dyDescent="0.2">
      <c r="A180" s="114">
        <v>39924</v>
      </c>
      <c r="B180" s="119" t="s">
        <v>19</v>
      </c>
      <c r="C180" s="119">
        <v>18</v>
      </c>
      <c r="D180" s="119" t="s">
        <v>11</v>
      </c>
      <c r="E180" s="119" t="s">
        <v>12</v>
      </c>
      <c r="F180" s="119">
        <v>2.66</v>
      </c>
      <c r="G180" s="119"/>
      <c r="H180" s="119">
        <v>2.66</v>
      </c>
      <c r="I180" s="119" t="s">
        <v>45</v>
      </c>
      <c r="J180" s="119"/>
      <c r="K180" s="111">
        <v>2009</v>
      </c>
    </row>
    <row r="181" spans="1:11" x14ac:dyDescent="0.2">
      <c r="A181" s="114">
        <v>39993</v>
      </c>
      <c r="B181" s="119" t="s">
        <v>19</v>
      </c>
      <c r="C181" s="119">
        <v>18</v>
      </c>
      <c r="D181" s="119" t="s">
        <v>11</v>
      </c>
      <c r="E181" s="119" t="s">
        <v>12</v>
      </c>
      <c r="F181" s="119">
        <v>3.27</v>
      </c>
      <c r="G181" s="119"/>
      <c r="H181" s="119">
        <v>3.27</v>
      </c>
      <c r="I181" s="119"/>
      <c r="J181" s="119"/>
      <c r="K181" s="111">
        <v>2009</v>
      </c>
    </row>
    <row r="182" spans="1:11" x14ac:dyDescent="0.2">
      <c r="A182" s="114">
        <v>39993</v>
      </c>
      <c r="B182" s="119" t="s">
        <v>19</v>
      </c>
      <c r="C182" s="119">
        <v>18</v>
      </c>
      <c r="D182" s="119" t="s">
        <v>11</v>
      </c>
      <c r="E182" s="119" t="s">
        <v>12</v>
      </c>
      <c r="F182" s="119">
        <v>3.35</v>
      </c>
      <c r="G182" s="119"/>
      <c r="H182" s="119">
        <v>3.35</v>
      </c>
      <c r="I182" s="119" t="s">
        <v>46</v>
      </c>
      <c r="J182" s="119"/>
      <c r="K182" s="111">
        <v>2009</v>
      </c>
    </row>
    <row r="183" spans="1:11" x14ac:dyDescent="0.2">
      <c r="A183" s="114">
        <v>40050</v>
      </c>
      <c r="B183" s="119" t="s">
        <v>19</v>
      </c>
      <c r="C183" s="119">
        <v>18</v>
      </c>
      <c r="D183" s="119" t="s">
        <v>11</v>
      </c>
      <c r="E183" s="119" t="s">
        <v>12</v>
      </c>
      <c r="F183" s="119" t="s">
        <v>49</v>
      </c>
      <c r="G183" s="119"/>
      <c r="H183" s="119"/>
      <c r="I183" s="119" t="s">
        <v>47</v>
      </c>
      <c r="J183" s="119"/>
      <c r="K183" s="111">
        <v>2009</v>
      </c>
    </row>
    <row r="184" spans="1:11" x14ac:dyDescent="0.2">
      <c r="A184" s="114">
        <v>40050</v>
      </c>
      <c r="B184" s="119" t="s">
        <v>19</v>
      </c>
      <c r="C184" s="119">
        <v>18</v>
      </c>
      <c r="D184" s="119" t="s">
        <v>11</v>
      </c>
      <c r="E184" s="119" t="s">
        <v>12</v>
      </c>
      <c r="F184" s="119" t="s">
        <v>49</v>
      </c>
      <c r="G184" s="119"/>
      <c r="H184" s="119"/>
      <c r="I184" s="119" t="s">
        <v>47</v>
      </c>
      <c r="J184" s="119"/>
      <c r="K184" s="111">
        <v>2009</v>
      </c>
    </row>
    <row r="185" spans="1:11" x14ac:dyDescent="0.2">
      <c r="A185" s="114">
        <v>40094</v>
      </c>
      <c r="B185" s="119" t="s">
        <v>19</v>
      </c>
      <c r="C185" s="119">
        <v>18</v>
      </c>
      <c r="D185" s="119" t="s">
        <v>11</v>
      </c>
      <c r="E185" s="119" t="s">
        <v>12</v>
      </c>
      <c r="F185" s="119">
        <v>12.4</v>
      </c>
      <c r="G185" s="119"/>
      <c r="H185" s="119">
        <v>12.4</v>
      </c>
      <c r="I185" s="119" t="s">
        <v>48</v>
      </c>
      <c r="J185" s="119"/>
      <c r="K185" s="111">
        <v>2009</v>
      </c>
    </row>
    <row r="186" spans="1:11" x14ac:dyDescent="0.2">
      <c r="A186" s="114">
        <v>40094</v>
      </c>
      <c r="B186" s="119" t="s">
        <v>19</v>
      </c>
      <c r="C186" s="119">
        <v>18</v>
      </c>
      <c r="D186" s="119" t="s">
        <v>11</v>
      </c>
      <c r="E186" s="119" t="s">
        <v>12</v>
      </c>
      <c r="F186" s="119">
        <v>12.6</v>
      </c>
      <c r="G186" s="119"/>
      <c r="H186" s="119">
        <v>12.6</v>
      </c>
      <c r="I186" s="119"/>
      <c r="J186" s="119"/>
      <c r="K186" s="111">
        <v>2009</v>
      </c>
    </row>
    <row r="187" spans="1:11" x14ac:dyDescent="0.2">
      <c r="A187" s="114">
        <v>40288</v>
      </c>
      <c r="B187" s="119" t="s">
        <v>19</v>
      </c>
      <c r="C187" s="119">
        <v>18</v>
      </c>
      <c r="D187" s="119" t="s">
        <v>11</v>
      </c>
      <c r="E187" s="119" t="s">
        <v>12</v>
      </c>
      <c r="F187" s="119">
        <v>1.85</v>
      </c>
      <c r="G187" s="119"/>
      <c r="H187" s="119">
        <v>1.85</v>
      </c>
      <c r="I187" s="119"/>
      <c r="J187" s="119"/>
      <c r="K187" s="111">
        <v>2010</v>
      </c>
    </row>
    <row r="188" spans="1:11" x14ac:dyDescent="0.2">
      <c r="A188" s="114">
        <v>40288</v>
      </c>
      <c r="B188" s="119" t="s">
        <v>19</v>
      </c>
      <c r="C188" s="119">
        <v>18</v>
      </c>
      <c r="D188" s="119" t="s">
        <v>11</v>
      </c>
      <c r="E188" s="119" t="s">
        <v>12</v>
      </c>
      <c r="F188" s="119">
        <v>1.68</v>
      </c>
      <c r="G188" s="119"/>
      <c r="H188" s="119">
        <v>1.68</v>
      </c>
      <c r="I188" s="119" t="s">
        <v>51</v>
      </c>
      <c r="J188" s="119"/>
      <c r="K188" s="111">
        <v>2010</v>
      </c>
    </row>
    <row r="189" spans="1:11" x14ac:dyDescent="0.2">
      <c r="A189" s="114">
        <v>40421</v>
      </c>
      <c r="B189" s="119" t="s">
        <v>19</v>
      </c>
      <c r="C189" s="119">
        <v>18</v>
      </c>
      <c r="D189" s="119" t="s">
        <v>11</v>
      </c>
      <c r="E189" s="119" t="s">
        <v>12</v>
      </c>
      <c r="F189" s="119">
        <v>1.45</v>
      </c>
      <c r="G189" s="119"/>
      <c r="H189" s="119">
        <v>1.45</v>
      </c>
      <c r="I189" s="119" t="s">
        <v>52</v>
      </c>
      <c r="J189" s="119"/>
      <c r="K189" s="111">
        <v>2010</v>
      </c>
    </row>
    <row r="190" spans="1:11" x14ac:dyDescent="0.2">
      <c r="A190" s="114">
        <v>40421</v>
      </c>
      <c r="B190" s="119" t="s">
        <v>19</v>
      </c>
      <c r="C190" s="119">
        <v>18</v>
      </c>
      <c r="D190" s="119" t="s">
        <v>11</v>
      </c>
      <c r="E190" s="119" t="s">
        <v>12</v>
      </c>
      <c r="F190" s="119">
        <v>1.97</v>
      </c>
      <c r="G190" s="119"/>
      <c r="H190" s="119">
        <v>1.97</v>
      </c>
      <c r="I190" s="119"/>
      <c r="J190" s="119"/>
      <c r="K190" s="111">
        <v>2010</v>
      </c>
    </row>
    <row r="191" spans="1:11" x14ac:dyDescent="0.2">
      <c r="A191" s="114">
        <v>40477</v>
      </c>
      <c r="B191" s="119" t="s">
        <v>19</v>
      </c>
      <c r="C191" s="119">
        <v>18</v>
      </c>
      <c r="D191" s="119" t="s">
        <v>11</v>
      </c>
      <c r="E191" s="119" t="s">
        <v>12</v>
      </c>
      <c r="F191" s="119">
        <v>2.21</v>
      </c>
      <c r="G191" s="119"/>
      <c r="H191" s="119">
        <v>2.21</v>
      </c>
      <c r="I191" s="119"/>
      <c r="J191" s="119"/>
      <c r="K191" s="111">
        <v>2010</v>
      </c>
    </row>
    <row r="192" spans="1:11" x14ac:dyDescent="0.2">
      <c r="A192" s="114">
        <v>40477</v>
      </c>
      <c r="B192" s="119" t="s">
        <v>19</v>
      </c>
      <c r="C192" s="119">
        <v>18</v>
      </c>
      <c r="D192" s="119" t="s">
        <v>11</v>
      </c>
      <c r="E192" s="119" t="s">
        <v>12</v>
      </c>
      <c r="F192" s="119">
        <v>2.12</v>
      </c>
      <c r="G192" s="119"/>
      <c r="H192" s="119">
        <v>2.12</v>
      </c>
      <c r="I192" s="119" t="s">
        <v>53</v>
      </c>
      <c r="J192" s="119"/>
      <c r="K192" s="111">
        <v>2010</v>
      </c>
    </row>
    <row r="193" spans="1:11" x14ac:dyDescent="0.2">
      <c r="A193" s="118">
        <v>40652</v>
      </c>
      <c r="B193" s="116" t="s">
        <v>19</v>
      </c>
      <c r="C193" s="116">
        <v>18</v>
      </c>
      <c r="D193" s="117" t="s">
        <v>11</v>
      </c>
      <c r="E193" s="117" t="s">
        <v>12</v>
      </c>
      <c r="F193" s="116">
        <v>1.39</v>
      </c>
      <c r="G193" s="116"/>
      <c r="H193" s="116">
        <v>1.39</v>
      </c>
      <c r="I193" s="116"/>
      <c r="J193" s="116"/>
      <c r="K193" s="116">
        <v>2011</v>
      </c>
    </row>
    <row r="194" spans="1:11" x14ac:dyDescent="0.2">
      <c r="A194" s="118">
        <v>40652</v>
      </c>
      <c r="B194" s="116" t="s">
        <v>19</v>
      </c>
      <c r="C194" s="116">
        <v>18</v>
      </c>
      <c r="D194" s="117" t="s">
        <v>11</v>
      </c>
      <c r="E194" s="117" t="s">
        <v>12</v>
      </c>
      <c r="F194" s="116">
        <v>1.32</v>
      </c>
      <c r="G194" s="116"/>
      <c r="H194" s="116">
        <v>1.32</v>
      </c>
      <c r="I194" s="116" t="s">
        <v>138</v>
      </c>
      <c r="K194" s="116">
        <v>2011</v>
      </c>
    </row>
    <row r="195" spans="1:11" x14ac:dyDescent="0.2">
      <c r="A195" s="118">
        <v>40764</v>
      </c>
      <c r="B195" s="116" t="s">
        <v>19</v>
      </c>
      <c r="C195" s="116">
        <v>18</v>
      </c>
      <c r="D195" s="117" t="s">
        <v>11</v>
      </c>
      <c r="E195" s="117" t="s">
        <v>12</v>
      </c>
      <c r="F195" s="116">
        <v>1.85</v>
      </c>
      <c r="G195" s="116"/>
      <c r="H195" s="116">
        <v>1.85</v>
      </c>
      <c r="I195" s="116"/>
      <c r="J195" s="116"/>
      <c r="K195" s="116">
        <v>2011</v>
      </c>
    </row>
    <row r="196" spans="1:11" x14ac:dyDescent="0.2">
      <c r="A196" s="118">
        <v>40764</v>
      </c>
      <c r="B196" s="116" t="s">
        <v>19</v>
      </c>
      <c r="C196" s="116">
        <v>18</v>
      </c>
      <c r="D196" s="117" t="s">
        <v>11</v>
      </c>
      <c r="E196" s="117" t="s">
        <v>12</v>
      </c>
      <c r="F196" s="116">
        <v>0.73</v>
      </c>
      <c r="G196" s="116"/>
      <c r="H196" s="116">
        <v>0.73</v>
      </c>
      <c r="I196" s="116" t="s">
        <v>138</v>
      </c>
      <c r="K196" s="116">
        <v>2011</v>
      </c>
    </row>
    <row r="197" spans="1:11" x14ac:dyDescent="0.2">
      <c r="A197" s="118">
        <v>40840</v>
      </c>
      <c r="B197" s="116" t="s">
        <v>19</v>
      </c>
      <c r="C197" s="116">
        <v>18</v>
      </c>
      <c r="D197" s="117" t="s">
        <v>11</v>
      </c>
      <c r="E197" s="117" t="s">
        <v>12</v>
      </c>
      <c r="F197" s="116">
        <v>0.98</v>
      </c>
      <c r="G197" s="116"/>
      <c r="H197" s="116">
        <v>0.98</v>
      </c>
      <c r="I197" s="116"/>
      <c r="J197" s="116"/>
      <c r="K197" s="116">
        <v>2011</v>
      </c>
    </row>
    <row r="198" spans="1:11" x14ac:dyDescent="0.2">
      <c r="A198" s="118">
        <v>40840</v>
      </c>
      <c r="B198" s="116" t="s">
        <v>19</v>
      </c>
      <c r="C198" s="116">
        <v>18</v>
      </c>
      <c r="D198" s="117" t="s">
        <v>11</v>
      </c>
      <c r="E198" s="117" t="s">
        <v>12</v>
      </c>
      <c r="F198" s="116">
        <v>0.99</v>
      </c>
      <c r="G198" s="116"/>
      <c r="H198" s="116">
        <v>0.99</v>
      </c>
      <c r="I198" s="116" t="s">
        <v>138</v>
      </c>
      <c r="K198" s="116">
        <v>2011</v>
      </c>
    </row>
  </sheetData>
  <pageMargins left="0.75" right="0.75" top="1" bottom="1" header="0.5" footer="0.5"/>
  <pageSetup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3"/>
  <sheetViews>
    <sheetView tabSelected="1" topLeftCell="C4" zoomScaleNormal="100" workbookViewId="0">
      <selection activeCell="AB25" sqref="AB25"/>
    </sheetView>
  </sheetViews>
  <sheetFormatPr defaultRowHeight="12.75" x14ac:dyDescent="0.2"/>
  <cols>
    <col min="1" max="1" width="11" customWidth="1"/>
    <col min="2" max="2" width="5.85546875" bestFit="1" customWidth="1"/>
    <col min="3" max="3" width="5.85546875" customWidth="1"/>
    <col min="4" max="4" width="7.140625" bestFit="1" customWidth="1"/>
    <col min="5" max="5" width="10.5703125" bestFit="1" customWidth="1"/>
    <col min="6" max="6" width="5.42578125" bestFit="1" customWidth="1"/>
    <col min="7" max="7" width="17" bestFit="1" customWidth="1"/>
    <col min="8" max="8" width="15.140625" bestFit="1" customWidth="1"/>
    <col min="9" max="9" width="15" bestFit="1" customWidth="1"/>
    <col min="10" max="10" width="15.5703125" bestFit="1" customWidth="1"/>
    <col min="11" max="11" width="17" bestFit="1" customWidth="1"/>
    <col min="27" max="27" width="10.7109375" customWidth="1"/>
    <col min="29" max="29" width="5.5703125" customWidth="1"/>
  </cols>
  <sheetData>
    <row r="1" spans="1:14" x14ac:dyDescent="0.2">
      <c r="N1" s="36" t="s">
        <v>165</v>
      </c>
    </row>
    <row r="4" spans="1:14" x14ac:dyDescent="0.2">
      <c r="A4" s="8" t="s">
        <v>58</v>
      </c>
    </row>
    <row r="5" spans="1:14" ht="13.5" thickBot="1" x14ac:dyDescent="0.25">
      <c r="A5" s="10" t="s">
        <v>57</v>
      </c>
    </row>
    <row r="6" spans="1:14" ht="13.5" thickBot="1" x14ac:dyDescent="0.25">
      <c r="A6" s="42" t="s">
        <v>1</v>
      </c>
      <c r="B6" s="43" t="s">
        <v>55</v>
      </c>
      <c r="C6" s="43" t="s">
        <v>55</v>
      </c>
      <c r="D6" s="43" t="s">
        <v>2</v>
      </c>
      <c r="E6" s="43" t="s">
        <v>3</v>
      </c>
      <c r="F6" s="43" t="s">
        <v>4</v>
      </c>
      <c r="G6" s="43" t="s">
        <v>32</v>
      </c>
      <c r="H6" s="43" t="s">
        <v>33</v>
      </c>
      <c r="I6" s="43" t="s">
        <v>34</v>
      </c>
      <c r="J6" s="43" t="s">
        <v>35</v>
      </c>
      <c r="K6" s="44" t="s">
        <v>36</v>
      </c>
    </row>
    <row r="7" spans="1:14" ht="13.5" thickTop="1" x14ac:dyDescent="0.2">
      <c r="A7" s="6" t="s">
        <v>10</v>
      </c>
      <c r="B7" s="4">
        <v>1999</v>
      </c>
      <c r="C7" s="4">
        <v>99</v>
      </c>
      <c r="D7" s="4">
        <v>3</v>
      </c>
      <c r="E7" s="3" t="s">
        <v>11</v>
      </c>
      <c r="F7" s="3" t="s">
        <v>12</v>
      </c>
      <c r="G7" s="4">
        <v>3</v>
      </c>
      <c r="H7" s="14">
        <v>3.77</v>
      </c>
      <c r="I7" s="4">
        <v>2.2000000000000002</v>
      </c>
      <c r="J7" s="4">
        <v>6.19</v>
      </c>
      <c r="K7" s="16">
        <v>2.1264759580112802</v>
      </c>
    </row>
    <row r="8" spans="1:14" x14ac:dyDescent="0.2">
      <c r="A8" s="5" t="s">
        <v>10</v>
      </c>
      <c r="B8" s="2">
        <v>2000</v>
      </c>
      <c r="C8" s="165" t="s">
        <v>217</v>
      </c>
      <c r="D8" s="2">
        <v>3</v>
      </c>
      <c r="E8" s="1" t="s">
        <v>11</v>
      </c>
      <c r="F8" s="1" t="s">
        <v>12</v>
      </c>
      <c r="G8" s="2">
        <v>2</v>
      </c>
      <c r="H8" s="13">
        <v>4.33</v>
      </c>
      <c r="I8" s="2">
        <v>2.95</v>
      </c>
      <c r="J8" s="2">
        <v>5.71</v>
      </c>
      <c r="K8" s="15">
        <v>1.95161471607487</v>
      </c>
    </row>
    <row r="9" spans="1:14" x14ac:dyDescent="0.2">
      <c r="A9" s="5" t="s">
        <v>10</v>
      </c>
      <c r="B9" s="2">
        <v>2001</v>
      </c>
      <c r="C9" s="165" t="s">
        <v>218</v>
      </c>
      <c r="D9" s="2">
        <v>3</v>
      </c>
      <c r="E9" s="1" t="s">
        <v>11</v>
      </c>
      <c r="F9" s="1" t="s">
        <v>12</v>
      </c>
      <c r="G9" s="2">
        <v>5</v>
      </c>
      <c r="H9" s="13">
        <v>3.23</v>
      </c>
      <c r="I9" s="2">
        <v>2.02</v>
      </c>
      <c r="J9" s="2">
        <v>4.5599999999999996</v>
      </c>
      <c r="K9" s="15">
        <v>1.2203687967168</v>
      </c>
    </row>
    <row r="10" spans="1:14" x14ac:dyDescent="0.2">
      <c r="A10" s="5" t="s">
        <v>10</v>
      </c>
      <c r="B10" s="2">
        <v>2002</v>
      </c>
      <c r="C10" s="165" t="s">
        <v>219</v>
      </c>
      <c r="D10" s="2">
        <v>3</v>
      </c>
      <c r="E10" s="1" t="s">
        <v>11</v>
      </c>
      <c r="F10" s="1" t="s">
        <v>12</v>
      </c>
      <c r="G10" s="2">
        <v>3</v>
      </c>
      <c r="H10" s="13">
        <v>3.89333333333333</v>
      </c>
      <c r="I10" s="2">
        <v>2.77</v>
      </c>
      <c r="J10" s="2">
        <v>5.32</v>
      </c>
      <c r="K10" s="15">
        <v>1.3017808315278501</v>
      </c>
    </row>
    <row r="11" spans="1:14" x14ac:dyDescent="0.2">
      <c r="A11" s="5" t="s">
        <v>10</v>
      </c>
      <c r="B11" s="2">
        <v>2003</v>
      </c>
      <c r="C11" s="165" t="s">
        <v>220</v>
      </c>
      <c r="D11" s="2">
        <v>3</v>
      </c>
      <c r="E11" s="1" t="s">
        <v>11</v>
      </c>
      <c r="F11" s="1" t="s">
        <v>12</v>
      </c>
      <c r="G11" s="2">
        <v>2</v>
      </c>
      <c r="H11" s="13">
        <v>3.7850000000000001</v>
      </c>
      <c r="I11" s="2">
        <v>1.63</v>
      </c>
      <c r="J11" s="2">
        <v>5.94</v>
      </c>
      <c r="K11" s="15">
        <v>3.0476302269140199</v>
      </c>
    </row>
    <row r="12" spans="1:14" x14ac:dyDescent="0.2">
      <c r="A12" s="5" t="s">
        <v>10</v>
      </c>
      <c r="B12" s="2">
        <v>2004</v>
      </c>
      <c r="C12" s="165" t="s">
        <v>221</v>
      </c>
      <c r="D12" s="2">
        <v>3</v>
      </c>
      <c r="E12" s="1" t="s">
        <v>11</v>
      </c>
      <c r="F12" s="1" t="s">
        <v>12</v>
      </c>
      <c r="G12" s="2">
        <v>2</v>
      </c>
      <c r="H12" s="13">
        <v>3.08</v>
      </c>
      <c r="I12" s="2">
        <v>1.35</v>
      </c>
      <c r="J12" s="2">
        <v>4.8099999999999996</v>
      </c>
      <c r="K12" s="15">
        <v>2.4465894629054601</v>
      </c>
    </row>
    <row r="13" spans="1:14" x14ac:dyDescent="0.2">
      <c r="A13" s="5" t="s">
        <v>10</v>
      </c>
      <c r="B13" s="2">
        <v>2005</v>
      </c>
      <c r="C13" s="165" t="s">
        <v>222</v>
      </c>
      <c r="D13" s="2">
        <v>3</v>
      </c>
      <c r="E13" s="1" t="s">
        <v>11</v>
      </c>
      <c r="F13" s="1" t="s">
        <v>12</v>
      </c>
      <c r="G13" s="2">
        <v>3</v>
      </c>
      <c r="H13" s="13">
        <v>2.8266666666666702</v>
      </c>
      <c r="I13" s="2">
        <v>1.45</v>
      </c>
      <c r="J13" s="2">
        <v>5.08</v>
      </c>
      <c r="K13" s="15">
        <v>1.96739252141847</v>
      </c>
      <c r="M13" s="38"/>
    </row>
    <row r="14" spans="1:14" x14ac:dyDescent="0.2">
      <c r="A14" s="5" t="s">
        <v>10</v>
      </c>
      <c r="B14" s="2">
        <v>2006</v>
      </c>
      <c r="C14" s="165" t="s">
        <v>223</v>
      </c>
      <c r="D14" s="2">
        <v>3</v>
      </c>
      <c r="E14" s="1" t="s">
        <v>11</v>
      </c>
      <c r="F14" s="1" t="s">
        <v>12</v>
      </c>
      <c r="G14" s="2">
        <v>4</v>
      </c>
      <c r="H14" s="13">
        <v>3.4175</v>
      </c>
      <c r="I14" s="2">
        <v>2.2000000000000002</v>
      </c>
      <c r="J14" s="2">
        <v>5.44</v>
      </c>
      <c r="K14" s="15">
        <v>1.41859966163819</v>
      </c>
    </row>
    <row r="15" spans="1:14" x14ac:dyDescent="0.2">
      <c r="A15" s="5" t="s">
        <v>10</v>
      </c>
      <c r="B15" s="2">
        <v>2007</v>
      </c>
      <c r="C15" s="165" t="s">
        <v>224</v>
      </c>
      <c r="D15" s="2">
        <v>3</v>
      </c>
      <c r="E15" s="1" t="s">
        <v>11</v>
      </c>
      <c r="F15" s="1" t="s">
        <v>12</v>
      </c>
      <c r="G15" s="2">
        <v>3</v>
      </c>
      <c r="H15" s="13">
        <v>1.81</v>
      </c>
      <c r="I15" s="2">
        <v>1.68</v>
      </c>
      <c r="J15" s="2">
        <v>1.97</v>
      </c>
      <c r="K15" s="15">
        <v>0.147309198626566</v>
      </c>
    </row>
    <row r="16" spans="1:14" x14ac:dyDescent="0.2">
      <c r="A16" s="19" t="s">
        <v>10</v>
      </c>
      <c r="B16" s="20">
        <v>2008</v>
      </c>
      <c r="C16" s="166" t="s">
        <v>225</v>
      </c>
      <c r="D16" s="20">
        <v>3</v>
      </c>
      <c r="E16" s="21" t="s">
        <v>11</v>
      </c>
      <c r="F16" s="21" t="s">
        <v>12</v>
      </c>
      <c r="G16" s="20">
        <v>3</v>
      </c>
      <c r="H16" s="22">
        <v>1.91333333333333</v>
      </c>
      <c r="I16" s="20">
        <v>1.23</v>
      </c>
      <c r="J16" s="20">
        <v>2.65</v>
      </c>
      <c r="K16" s="23">
        <v>0.71150076130200501</v>
      </c>
    </row>
    <row r="17" spans="1:12" x14ac:dyDescent="0.2">
      <c r="A17" s="19" t="s">
        <v>10</v>
      </c>
      <c r="B17" s="20">
        <v>2009</v>
      </c>
      <c r="C17" s="166" t="s">
        <v>226</v>
      </c>
      <c r="D17" s="20">
        <v>3</v>
      </c>
      <c r="E17" s="21" t="s">
        <v>11</v>
      </c>
      <c r="F17" s="21" t="s">
        <v>12</v>
      </c>
      <c r="G17" s="20">
        <v>3</v>
      </c>
      <c r="H17" s="22">
        <v>2.3866666666666698</v>
      </c>
      <c r="I17" s="20">
        <v>1.95</v>
      </c>
      <c r="J17" s="20">
        <v>2.71</v>
      </c>
      <c r="K17" s="23">
        <v>0.392470805708314</v>
      </c>
      <c r="L17" s="76"/>
    </row>
    <row r="18" spans="1:12" x14ac:dyDescent="0.2">
      <c r="A18" s="78" t="s">
        <v>10</v>
      </c>
      <c r="B18" s="75">
        <v>2010</v>
      </c>
      <c r="C18" s="167" t="s">
        <v>227</v>
      </c>
      <c r="D18" s="75">
        <v>3</v>
      </c>
      <c r="E18" s="79" t="s">
        <v>11</v>
      </c>
      <c r="F18" s="79" t="s">
        <v>12</v>
      </c>
      <c r="G18" s="75">
        <v>3</v>
      </c>
      <c r="H18" s="80">
        <v>1.27</v>
      </c>
      <c r="I18" s="75">
        <v>1.0900000000000001</v>
      </c>
      <c r="J18" s="75">
        <v>1.41</v>
      </c>
      <c r="K18" s="81">
        <v>0.16370705543744801</v>
      </c>
    </row>
    <row r="19" spans="1:12" x14ac:dyDescent="0.2">
      <c r="A19" s="78" t="s">
        <v>10</v>
      </c>
      <c r="B19" s="75">
        <v>2011</v>
      </c>
      <c r="C19" s="167" t="s">
        <v>228</v>
      </c>
      <c r="D19" s="75">
        <v>3</v>
      </c>
      <c r="E19" s="104" t="s">
        <v>11</v>
      </c>
      <c r="F19" s="38" t="s">
        <v>12</v>
      </c>
      <c r="G19" s="38">
        <v>3</v>
      </c>
      <c r="H19" s="80">
        <v>1.2633333333333334</v>
      </c>
      <c r="I19" s="80">
        <v>1</v>
      </c>
      <c r="J19" s="80">
        <v>1.47</v>
      </c>
      <c r="K19" s="81">
        <v>0.24006943440041045</v>
      </c>
    </row>
    <row r="20" spans="1:12" x14ac:dyDescent="0.2">
      <c r="A20" s="78" t="s">
        <v>10</v>
      </c>
      <c r="B20" s="75">
        <v>2012</v>
      </c>
      <c r="C20" s="167" t="s">
        <v>229</v>
      </c>
      <c r="D20" s="75">
        <v>3</v>
      </c>
      <c r="E20" s="38" t="s">
        <v>11</v>
      </c>
      <c r="F20" s="38" t="s">
        <v>12</v>
      </c>
      <c r="G20" s="97">
        <v>3</v>
      </c>
      <c r="H20" s="98">
        <v>1.4666666666666668</v>
      </c>
      <c r="I20" s="97">
        <v>1.2</v>
      </c>
      <c r="J20" s="97">
        <v>1.9000000000000001</v>
      </c>
      <c r="K20" s="101">
        <v>0.3785938897200179</v>
      </c>
    </row>
    <row r="21" spans="1:12" ht="13.5" thickBot="1" x14ac:dyDescent="0.25">
      <c r="A21" s="24" t="s">
        <v>10</v>
      </c>
      <c r="B21" s="25">
        <v>2013</v>
      </c>
      <c r="C21" s="168" t="s">
        <v>231</v>
      </c>
      <c r="D21" s="25">
        <v>3</v>
      </c>
      <c r="E21" s="77" t="s">
        <v>11</v>
      </c>
      <c r="F21" s="77" t="s">
        <v>12</v>
      </c>
      <c r="G21" s="84">
        <v>1</v>
      </c>
      <c r="H21" s="85">
        <v>1.2</v>
      </c>
      <c r="I21" s="84"/>
      <c r="J21" s="84"/>
      <c r="K21" s="86"/>
    </row>
    <row r="22" spans="1:12" x14ac:dyDescent="0.2">
      <c r="A22" s="6" t="s">
        <v>19</v>
      </c>
      <c r="B22" s="4">
        <v>1999</v>
      </c>
      <c r="C22" s="4">
        <v>99</v>
      </c>
      <c r="D22" s="4">
        <v>3</v>
      </c>
      <c r="E22" s="3" t="s">
        <v>11</v>
      </c>
      <c r="F22" s="3" t="s">
        <v>12</v>
      </c>
      <c r="G22" s="4">
        <v>3</v>
      </c>
      <c r="H22" s="14">
        <v>7.8966666666666701</v>
      </c>
      <c r="I22" s="4">
        <v>2.92</v>
      </c>
      <c r="J22" s="4">
        <v>13.4</v>
      </c>
      <c r="K22" s="16">
        <v>5.2598130511771402</v>
      </c>
    </row>
    <row r="23" spans="1:12" x14ac:dyDescent="0.2">
      <c r="A23" s="5" t="s">
        <v>19</v>
      </c>
      <c r="B23" s="2">
        <v>2000</v>
      </c>
      <c r="C23" s="165" t="s">
        <v>217</v>
      </c>
      <c r="D23" s="2">
        <v>3</v>
      </c>
      <c r="E23" s="1" t="s">
        <v>11</v>
      </c>
      <c r="F23" s="1" t="s">
        <v>12</v>
      </c>
      <c r="G23" s="2">
        <v>2</v>
      </c>
      <c r="H23" s="13">
        <v>7.0549999999999997</v>
      </c>
      <c r="I23" s="2">
        <v>3.21</v>
      </c>
      <c r="J23" s="2">
        <v>10.9</v>
      </c>
      <c r="K23" s="15">
        <v>5.4376511473245497</v>
      </c>
    </row>
    <row r="24" spans="1:12" x14ac:dyDescent="0.2">
      <c r="A24" s="5" t="s">
        <v>19</v>
      </c>
      <c r="B24" s="2">
        <v>2001</v>
      </c>
      <c r="C24" s="165" t="s">
        <v>218</v>
      </c>
      <c r="D24" s="2">
        <v>3</v>
      </c>
      <c r="E24" s="1" t="s">
        <v>11</v>
      </c>
      <c r="F24" s="1" t="s">
        <v>12</v>
      </c>
      <c r="G24" s="2">
        <v>5</v>
      </c>
      <c r="H24" s="13">
        <v>3.7679999999999998</v>
      </c>
      <c r="I24" s="2">
        <v>2.86</v>
      </c>
      <c r="J24" s="2">
        <v>5.88</v>
      </c>
      <c r="K24" s="15">
        <v>1.3032152546682401</v>
      </c>
    </row>
    <row r="25" spans="1:12" x14ac:dyDescent="0.2">
      <c r="A25" s="5" t="s">
        <v>19</v>
      </c>
      <c r="B25" s="2">
        <v>2002</v>
      </c>
      <c r="C25" s="165" t="s">
        <v>219</v>
      </c>
      <c r="D25" s="2">
        <v>3</v>
      </c>
      <c r="E25" s="1" t="s">
        <v>11</v>
      </c>
      <c r="F25" s="1" t="s">
        <v>12</v>
      </c>
      <c r="G25" s="2">
        <v>3</v>
      </c>
      <c r="H25" s="13">
        <v>5.7966666666666704</v>
      </c>
      <c r="I25" s="2">
        <v>3.62</v>
      </c>
      <c r="J25" s="2">
        <v>6.92</v>
      </c>
      <c r="K25" s="15">
        <v>1.88537352620995</v>
      </c>
    </row>
    <row r="26" spans="1:12" x14ac:dyDescent="0.2">
      <c r="A26" s="5" t="s">
        <v>19</v>
      </c>
      <c r="B26" s="2">
        <v>2003</v>
      </c>
      <c r="C26" s="165" t="s">
        <v>220</v>
      </c>
      <c r="D26" s="2">
        <v>3</v>
      </c>
      <c r="E26" s="1" t="s">
        <v>11</v>
      </c>
      <c r="F26" s="1" t="s">
        <v>12</v>
      </c>
      <c r="G26" s="2">
        <v>2</v>
      </c>
      <c r="H26" s="13">
        <v>6.24</v>
      </c>
      <c r="I26" s="2">
        <v>4.68</v>
      </c>
      <c r="J26" s="2">
        <v>7.8</v>
      </c>
      <c r="K26" s="15">
        <v>2.20617315730202</v>
      </c>
    </row>
    <row r="27" spans="1:12" x14ac:dyDescent="0.2">
      <c r="A27" s="5" t="s">
        <v>19</v>
      </c>
      <c r="B27" s="2">
        <v>2004</v>
      </c>
      <c r="C27" s="165" t="s">
        <v>221</v>
      </c>
      <c r="D27" s="2">
        <v>3</v>
      </c>
      <c r="E27" s="1" t="s">
        <v>11</v>
      </c>
      <c r="F27" s="1" t="s">
        <v>12</v>
      </c>
      <c r="G27" s="2">
        <v>3</v>
      </c>
      <c r="H27" s="13">
        <v>3.60666666666667</v>
      </c>
      <c r="I27" s="2">
        <v>2.4</v>
      </c>
      <c r="J27" s="2">
        <v>5.34</v>
      </c>
      <c r="K27" s="15">
        <v>1.53913395561703</v>
      </c>
    </row>
    <row r="28" spans="1:12" x14ac:dyDescent="0.2">
      <c r="A28" s="5" t="s">
        <v>19</v>
      </c>
      <c r="B28" s="2">
        <v>2005</v>
      </c>
      <c r="C28" s="165" t="s">
        <v>222</v>
      </c>
      <c r="D28" s="2">
        <v>3</v>
      </c>
      <c r="E28" s="1" t="s">
        <v>11</v>
      </c>
      <c r="F28" s="1" t="s">
        <v>12</v>
      </c>
      <c r="G28" s="2">
        <v>3</v>
      </c>
      <c r="H28" s="13">
        <v>3.04666666666667</v>
      </c>
      <c r="I28" s="2">
        <v>1.73</v>
      </c>
      <c r="J28" s="2">
        <v>5.47</v>
      </c>
      <c r="K28" s="15">
        <v>2.1012932525788299</v>
      </c>
    </row>
    <row r="29" spans="1:12" x14ac:dyDescent="0.2">
      <c r="A29" s="5" t="s">
        <v>19</v>
      </c>
      <c r="B29" s="2">
        <v>2006</v>
      </c>
      <c r="C29" s="165" t="s">
        <v>223</v>
      </c>
      <c r="D29" s="2">
        <v>3</v>
      </c>
      <c r="E29" s="1" t="s">
        <v>11</v>
      </c>
      <c r="F29" s="1" t="s">
        <v>12</v>
      </c>
      <c r="G29" s="2">
        <v>4</v>
      </c>
      <c r="H29" s="13">
        <v>4.2125000000000004</v>
      </c>
      <c r="I29" s="2">
        <v>2.14</v>
      </c>
      <c r="J29" s="2">
        <v>7.7</v>
      </c>
      <c r="K29" s="15">
        <v>2.6539954157207299</v>
      </c>
    </row>
    <row r="30" spans="1:12" x14ac:dyDescent="0.2">
      <c r="A30" s="19" t="s">
        <v>19</v>
      </c>
      <c r="B30" s="20">
        <v>2007</v>
      </c>
      <c r="C30" s="165" t="s">
        <v>224</v>
      </c>
      <c r="D30" s="20">
        <v>3</v>
      </c>
      <c r="E30" s="21" t="s">
        <v>11</v>
      </c>
      <c r="F30" s="21" t="s">
        <v>12</v>
      </c>
      <c r="G30" s="20">
        <v>3</v>
      </c>
      <c r="H30" s="22">
        <v>3.37333333333333</v>
      </c>
      <c r="I30" s="20">
        <v>2.37</v>
      </c>
      <c r="J30" s="20">
        <v>5.24</v>
      </c>
      <c r="K30" s="23">
        <v>1.6180955884413399</v>
      </c>
    </row>
    <row r="31" spans="1:12" x14ac:dyDescent="0.2">
      <c r="A31" s="6" t="s">
        <v>19</v>
      </c>
      <c r="B31" s="4">
        <v>2008</v>
      </c>
      <c r="C31" s="166" t="s">
        <v>225</v>
      </c>
      <c r="D31" s="4">
        <v>3</v>
      </c>
      <c r="E31" s="3" t="s">
        <v>11</v>
      </c>
      <c r="F31" s="3" t="s">
        <v>12</v>
      </c>
      <c r="G31" s="4">
        <v>3</v>
      </c>
      <c r="H31" s="14">
        <v>3.89</v>
      </c>
      <c r="I31" s="4">
        <v>1.86</v>
      </c>
      <c r="J31" s="4">
        <v>7.88</v>
      </c>
      <c r="K31" s="16">
        <v>3.45561861321529</v>
      </c>
    </row>
    <row r="32" spans="1:12" x14ac:dyDescent="0.2">
      <c r="A32" s="6" t="s">
        <v>19</v>
      </c>
      <c r="B32" s="4">
        <v>2009</v>
      </c>
      <c r="C32" s="166" t="s">
        <v>226</v>
      </c>
      <c r="D32" s="4">
        <v>3</v>
      </c>
      <c r="E32" s="3" t="s">
        <v>11</v>
      </c>
      <c r="F32" s="3" t="s">
        <v>12</v>
      </c>
      <c r="G32" s="4">
        <v>3</v>
      </c>
      <c r="H32" s="14">
        <v>4.1933333333333298</v>
      </c>
      <c r="I32" s="4">
        <v>2.31</v>
      </c>
      <c r="J32" s="4">
        <v>7.02</v>
      </c>
      <c r="K32" s="16">
        <v>2.49267593829068</v>
      </c>
    </row>
    <row r="33" spans="1:11" x14ac:dyDescent="0.2">
      <c r="A33" s="19" t="s">
        <v>19</v>
      </c>
      <c r="B33" s="20">
        <v>2010</v>
      </c>
      <c r="C33" s="167" t="s">
        <v>227</v>
      </c>
      <c r="D33" s="20">
        <v>3</v>
      </c>
      <c r="E33" s="21" t="s">
        <v>11</v>
      </c>
      <c r="F33" s="21" t="s">
        <v>12</v>
      </c>
      <c r="G33" s="20">
        <v>3</v>
      </c>
      <c r="H33" s="22">
        <v>2.12333333333333</v>
      </c>
      <c r="I33" s="20">
        <v>1.1200000000000001</v>
      </c>
      <c r="J33" s="20">
        <v>2.93</v>
      </c>
      <c r="K33" s="23">
        <v>0.92088725332330201</v>
      </c>
    </row>
    <row r="34" spans="1:11" x14ac:dyDescent="0.2">
      <c r="A34" s="78" t="s">
        <v>19</v>
      </c>
      <c r="B34" s="12">
        <v>2011</v>
      </c>
      <c r="C34" s="167" t="s">
        <v>228</v>
      </c>
      <c r="D34" s="12">
        <v>3</v>
      </c>
      <c r="E34" s="11" t="s">
        <v>11</v>
      </c>
      <c r="F34" s="11" t="s">
        <v>12</v>
      </c>
      <c r="G34" s="97">
        <v>3</v>
      </c>
      <c r="H34" s="98">
        <v>1.5366666666666668</v>
      </c>
      <c r="I34" s="97">
        <v>1.2</v>
      </c>
      <c r="J34" s="97">
        <v>1.71</v>
      </c>
      <c r="K34" s="101">
        <v>0.29160475533388103</v>
      </c>
    </row>
    <row r="35" spans="1:11" x14ac:dyDescent="0.2">
      <c r="A35" s="78" t="s">
        <v>19</v>
      </c>
      <c r="B35" s="169">
        <v>2012</v>
      </c>
      <c r="C35" s="167" t="s">
        <v>229</v>
      </c>
      <c r="D35" s="12">
        <v>3</v>
      </c>
      <c r="E35" s="11" t="s">
        <v>11</v>
      </c>
      <c r="F35" s="11" t="s">
        <v>12</v>
      </c>
      <c r="G35" s="12">
        <v>3</v>
      </c>
      <c r="H35" s="27">
        <v>3.2999999999999994</v>
      </c>
      <c r="I35" s="12">
        <v>1.4</v>
      </c>
      <c r="J35" s="12">
        <v>4.8</v>
      </c>
      <c r="K35" s="101">
        <v>1.7349351572897478</v>
      </c>
    </row>
    <row r="36" spans="1:11" ht="13.5" thickBot="1" x14ac:dyDescent="0.25">
      <c r="A36" s="24" t="s">
        <v>19</v>
      </c>
      <c r="B36" s="102">
        <v>2013</v>
      </c>
      <c r="C36" s="168" t="s">
        <v>231</v>
      </c>
      <c r="D36" s="30">
        <v>3</v>
      </c>
      <c r="E36" s="29" t="s">
        <v>11</v>
      </c>
      <c r="F36" s="29" t="s">
        <v>12</v>
      </c>
      <c r="G36" s="77">
        <v>3</v>
      </c>
      <c r="H36" s="31">
        <v>4.2666666666666666</v>
      </c>
      <c r="I36" s="77">
        <v>1.3</v>
      </c>
      <c r="J36" s="77">
        <v>9.2000000000000011</v>
      </c>
      <c r="K36" s="86">
        <v>4.3015501081974321</v>
      </c>
    </row>
    <row r="41" spans="1:11" x14ac:dyDescent="0.2">
      <c r="A41" s="9" t="s">
        <v>59</v>
      </c>
    </row>
    <row r="42" spans="1:11" ht="13.5" thickBot="1" x14ac:dyDescent="0.25">
      <c r="A42" s="10" t="s">
        <v>57</v>
      </c>
    </row>
    <row r="43" spans="1:11" x14ac:dyDescent="0.2">
      <c r="A43" s="39" t="s">
        <v>230</v>
      </c>
      <c r="B43" s="40" t="s">
        <v>55</v>
      </c>
      <c r="C43" s="40" t="s">
        <v>55</v>
      </c>
      <c r="D43" s="40" t="s">
        <v>2</v>
      </c>
      <c r="E43" s="40" t="s">
        <v>3</v>
      </c>
      <c r="F43" s="40" t="s">
        <v>4</v>
      </c>
      <c r="G43" s="40" t="s">
        <v>32</v>
      </c>
      <c r="H43" s="40" t="s">
        <v>33</v>
      </c>
      <c r="I43" s="40" t="s">
        <v>34</v>
      </c>
      <c r="J43" s="40" t="s">
        <v>35</v>
      </c>
      <c r="K43" s="41" t="s">
        <v>36</v>
      </c>
    </row>
    <row r="44" spans="1:11" x14ac:dyDescent="0.2">
      <c r="A44" s="6" t="s">
        <v>10</v>
      </c>
      <c r="B44" s="4">
        <v>1999</v>
      </c>
      <c r="C44" s="4">
        <v>99</v>
      </c>
      <c r="D44" s="4">
        <v>18</v>
      </c>
      <c r="E44" s="3" t="s">
        <v>11</v>
      </c>
      <c r="F44" s="3" t="s">
        <v>12</v>
      </c>
      <c r="G44" s="4">
        <v>3</v>
      </c>
      <c r="H44" s="14">
        <v>12.74</v>
      </c>
      <c r="I44" s="4">
        <v>2.62</v>
      </c>
      <c r="J44" s="4">
        <v>19.8</v>
      </c>
      <c r="K44" s="16">
        <v>8.9894827437400409</v>
      </c>
    </row>
    <row r="45" spans="1:11" x14ac:dyDescent="0.2">
      <c r="A45" s="5" t="s">
        <v>10</v>
      </c>
      <c r="B45" s="2">
        <v>2000</v>
      </c>
      <c r="C45" s="165" t="s">
        <v>217</v>
      </c>
      <c r="D45" s="2">
        <v>18</v>
      </c>
      <c r="E45" s="1" t="s">
        <v>11</v>
      </c>
      <c r="F45" s="1" t="s">
        <v>12</v>
      </c>
      <c r="G45" s="2">
        <v>2</v>
      </c>
      <c r="H45" s="13">
        <v>9.0549999999999997</v>
      </c>
      <c r="I45" s="2">
        <v>3.01</v>
      </c>
      <c r="J45" s="2">
        <v>15.1</v>
      </c>
      <c r="K45" s="15">
        <v>8.5489209845453598</v>
      </c>
    </row>
    <row r="46" spans="1:11" x14ac:dyDescent="0.2">
      <c r="A46" s="5" t="s">
        <v>10</v>
      </c>
      <c r="B46" s="2">
        <v>2001</v>
      </c>
      <c r="C46" s="165" t="s">
        <v>218</v>
      </c>
      <c r="D46" s="2">
        <v>18</v>
      </c>
      <c r="E46" s="1" t="s">
        <v>11</v>
      </c>
      <c r="F46" s="1" t="s">
        <v>12</v>
      </c>
      <c r="G46" s="2">
        <v>5</v>
      </c>
      <c r="H46" s="13">
        <v>8.5559999999999992</v>
      </c>
      <c r="I46" s="2">
        <v>3.27</v>
      </c>
      <c r="J46" s="2">
        <v>16.3</v>
      </c>
      <c r="K46" s="15">
        <v>5.1363732341020496</v>
      </c>
    </row>
    <row r="47" spans="1:11" x14ac:dyDescent="0.2">
      <c r="A47" s="5" t="s">
        <v>10</v>
      </c>
      <c r="B47" s="2">
        <v>2002</v>
      </c>
      <c r="C47" s="165" t="s">
        <v>219</v>
      </c>
      <c r="D47" s="2">
        <v>18</v>
      </c>
      <c r="E47" s="1" t="s">
        <v>11</v>
      </c>
      <c r="F47" s="1" t="s">
        <v>12</v>
      </c>
      <c r="G47" s="2">
        <v>3</v>
      </c>
      <c r="H47" s="13">
        <v>8.4466666666666708</v>
      </c>
      <c r="I47" s="2">
        <v>4.1900000000000004</v>
      </c>
      <c r="J47" s="2">
        <v>12.5</v>
      </c>
      <c r="K47" s="15">
        <v>4.1587297740215501</v>
      </c>
    </row>
    <row r="48" spans="1:11" x14ac:dyDescent="0.2">
      <c r="A48" s="5" t="s">
        <v>10</v>
      </c>
      <c r="B48" s="2">
        <v>2003</v>
      </c>
      <c r="C48" s="165" t="s">
        <v>220</v>
      </c>
      <c r="D48" s="2">
        <v>18</v>
      </c>
      <c r="E48" s="1" t="s">
        <v>11</v>
      </c>
      <c r="F48" s="1" t="s">
        <v>12</v>
      </c>
      <c r="G48" s="2">
        <v>2</v>
      </c>
      <c r="H48" s="13">
        <v>7.1050000000000004</v>
      </c>
      <c r="I48" s="2">
        <v>6.46</v>
      </c>
      <c r="J48" s="2">
        <v>7.75</v>
      </c>
      <c r="K48" s="15">
        <v>0.91216774773063602</v>
      </c>
    </row>
    <row r="49" spans="1:19" x14ac:dyDescent="0.2">
      <c r="A49" s="5" t="s">
        <v>10</v>
      </c>
      <c r="B49" s="2">
        <v>2004</v>
      </c>
      <c r="C49" s="165" t="s">
        <v>221</v>
      </c>
      <c r="D49" s="2">
        <v>18</v>
      </c>
      <c r="E49" s="1" t="s">
        <v>11</v>
      </c>
      <c r="F49" s="1" t="s">
        <v>12</v>
      </c>
      <c r="G49" s="2">
        <v>2</v>
      </c>
      <c r="H49" s="13">
        <v>9.76</v>
      </c>
      <c r="I49" s="2">
        <v>6.72</v>
      </c>
      <c r="J49" s="2">
        <v>12.8</v>
      </c>
      <c r="K49" s="15">
        <v>4.2992092296142097</v>
      </c>
      <c r="O49" s="38"/>
      <c r="R49" s="38"/>
    </row>
    <row r="50" spans="1:19" x14ac:dyDescent="0.2">
      <c r="A50" s="5" t="s">
        <v>10</v>
      </c>
      <c r="B50" s="2">
        <v>2005</v>
      </c>
      <c r="C50" s="165" t="s">
        <v>222</v>
      </c>
      <c r="D50" s="2">
        <v>18</v>
      </c>
      <c r="E50" s="1" t="s">
        <v>11</v>
      </c>
      <c r="F50" s="1" t="s">
        <v>12</v>
      </c>
      <c r="G50" s="2">
        <v>3</v>
      </c>
      <c r="H50" s="13">
        <v>10.5766666666667</v>
      </c>
      <c r="I50" s="2">
        <v>1.93</v>
      </c>
      <c r="J50" s="2">
        <v>16.3</v>
      </c>
      <c r="K50" s="15">
        <v>7.61798092235294</v>
      </c>
      <c r="O50" s="38"/>
    </row>
    <row r="51" spans="1:19" x14ac:dyDescent="0.2">
      <c r="A51" s="5" t="s">
        <v>10</v>
      </c>
      <c r="B51" s="2">
        <v>2006</v>
      </c>
      <c r="C51" s="165" t="s">
        <v>223</v>
      </c>
      <c r="D51" s="2">
        <v>18</v>
      </c>
      <c r="E51" s="1" t="s">
        <v>11</v>
      </c>
      <c r="F51" s="1" t="s">
        <v>12</v>
      </c>
      <c r="G51" s="2">
        <v>4</v>
      </c>
      <c r="H51" s="13">
        <v>4.5875000000000004</v>
      </c>
      <c r="I51" s="2">
        <v>3.24</v>
      </c>
      <c r="J51" s="2">
        <v>5.29</v>
      </c>
      <c r="K51" s="15">
        <v>0.916165014248709</v>
      </c>
    </row>
    <row r="52" spans="1:19" x14ac:dyDescent="0.2">
      <c r="A52" s="5" t="s">
        <v>10</v>
      </c>
      <c r="B52" s="2">
        <v>2007</v>
      </c>
      <c r="C52" s="165" t="s">
        <v>224</v>
      </c>
      <c r="D52" s="2">
        <v>18</v>
      </c>
      <c r="E52" s="1" t="s">
        <v>11</v>
      </c>
      <c r="F52" s="1" t="s">
        <v>12</v>
      </c>
      <c r="G52" s="2">
        <v>3</v>
      </c>
      <c r="H52" s="13">
        <v>2.4966666666666701</v>
      </c>
      <c r="I52" s="2">
        <v>1.21</v>
      </c>
      <c r="J52" s="2">
        <v>4.63</v>
      </c>
      <c r="K52" s="15">
        <v>1.8605733883223601</v>
      </c>
      <c r="S52" s="38"/>
    </row>
    <row r="53" spans="1:19" x14ac:dyDescent="0.2">
      <c r="A53" s="19" t="s">
        <v>10</v>
      </c>
      <c r="B53" s="20">
        <v>2008</v>
      </c>
      <c r="C53" s="166" t="s">
        <v>225</v>
      </c>
      <c r="D53" s="20">
        <v>18</v>
      </c>
      <c r="E53" s="21" t="s">
        <v>11</v>
      </c>
      <c r="F53" s="21" t="s">
        <v>12</v>
      </c>
      <c r="G53" s="20">
        <v>3</v>
      </c>
      <c r="H53" s="22">
        <v>2.7266666666666701</v>
      </c>
      <c r="I53" s="20">
        <v>1.77</v>
      </c>
      <c r="J53" s="20">
        <v>4.38</v>
      </c>
      <c r="K53" s="23">
        <v>1.4377180993968699</v>
      </c>
      <c r="N53" s="38"/>
    </row>
    <row r="54" spans="1:19" x14ac:dyDescent="0.2">
      <c r="A54" s="19" t="s">
        <v>10</v>
      </c>
      <c r="B54" s="20">
        <v>2009</v>
      </c>
      <c r="C54" s="166" t="s">
        <v>226</v>
      </c>
      <c r="D54" s="20">
        <v>18</v>
      </c>
      <c r="E54" s="21" t="s">
        <v>11</v>
      </c>
      <c r="F54" s="21" t="s">
        <v>12</v>
      </c>
      <c r="G54" s="20">
        <v>3</v>
      </c>
      <c r="H54" s="22">
        <v>3.12333333333333</v>
      </c>
      <c r="I54" s="20">
        <v>2.15</v>
      </c>
      <c r="J54" s="20">
        <v>4.4000000000000004</v>
      </c>
      <c r="K54" s="23">
        <v>1.1552633177476599</v>
      </c>
      <c r="N54" s="38"/>
    </row>
    <row r="55" spans="1:19" x14ac:dyDescent="0.2">
      <c r="A55" s="78" t="s">
        <v>10</v>
      </c>
      <c r="B55" s="75">
        <v>2010</v>
      </c>
      <c r="C55" s="167" t="s">
        <v>227</v>
      </c>
      <c r="D55" s="75">
        <v>18</v>
      </c>
      <c r="E55" s="79" t="s">
        <v>11</v>
      </c>
      <c r="F55" s="79" t="s">
        <v>12</v>
      </c>
      <c r="G55" s="75">
        <v>3</v>
      </c>
      <c r="H55" s="80">
        <v>3.53</v>
      </c>
      <c r="I55" s="75">
        <v>1.23</v>
      </c>
      <c r="J55" s="75">
        <v>7.8</v>
      </c>
      <c r="K55" s="81">
        <v>3.7016077587988701</v>
      </c>
    </row>
    <row r="56" spans="1:19" x14ac:dyDescent="0.2">
      <c r="A56" s="78" t="s">
        <v>10</v>
      </c>
      <c r="B56" s="75">
        <v>2011</v>
      </c>
      <c r="C56" s="167" t="s">
        <v>228</v>
      </c>
      <c r="D56" s="75">
        <v>18</v>
      </c>
      <c r="E56" s="79" t="s">
        <v>11</v>
      </c>
      <c r="F56" s="79" t="s">
        <v>12</v>
      </c>
      <c r="G56" s="100">
        <v>3</v>
      </c>
      <c r="H56" s="98">
        <v>5.34</v>
      </c>
      <c r="I56" s="98">
        <v>1.2</v>
      </c>
      <c r="J56" s="98">
        <v>13.7</v>
      </c>
      <c r="K56" s="101">
        <v>7.2417401223739022</v>
      </c>
    </row>
    <row r="57" spans="1:19" x14ac:dyDescent="0.2">
      <c r="A57" s="11" t="s">
        <v>10</v>
      </c>
      <c r="B57" s="12">
        <v>2012</v>
      </c>
      <c r="C57" s="170" t="s">
        <v>229</v>
      </c>
      <c r="D57" s="12">
        <v>18</v>
      </c>
      <c r="E57" s="11" t="s">
        <v>11</v>
      </c>
      <c r="F57" s="11" t="s">
        <v>12</v>
      </c>
      <c r="G57" s="97">
        <v>3</v>
      </c>
      <c r="H57" s="98">
        <v>1.6000000000000003</v>
      </c>
      <c r="I57" s="98">
        <v>1.3</v>
      </c>
      <c r="J57" s="98">
        <v>2.1</v>
      </c>
      <c r="K57" s="101">
        <v>0.43588989435406628</v>
      </c>
    </row>
    <row r="58" spans="1:19" ht="13.5" thickBot="1" x14ac:dyDescent="0.25">
      <c r="A58" s="24" t="s">
        <v>10</v>
      </c>
      <c r="B58" s="102">
        <v>2013</v>
      </c>
      <c r="C58" s="168" t="s">
        <v>231</v>
      </c>
      <c r="D58" s="105">
        <v>18</v>
      </c>
      <c r="E58" s="26" t="s">
        <v>11</v>
      </c>
      <c r="F58" s="26" t="s">
        <v>12</v>
      </c>
      <c r="G58" s="188">
        <v>1</v>
      </c>
      <c r="H58" s="85">
        <v>0.8</v>
      </c>
      <c r="I58" s="85"/>
      <c r="J58" s="85"/>
      <c r="K58" s="86"/>
    </row>
    <row r="59" spans="1:19" x14ac:dyDescent="0.2">
      <c r="A59" s="6" t="s">
        <v>19</v>
      </c>
      <c r="B59" s="4">
        <v>1999</v>
      </c>
      <c r="C59" s="4">
        <v>99</v>
      </c>
      <c r="D59" s="4">
        <v>18</v>
      </c>
      <c r="E59" s="3" t="s">
        <v>11</v>
      </c>
      <c r="F59" s="3" t="s">
        <v>12</v>
      </c>
      <c r="G59" s="4">
        <v>3</v>
      </c>
      <c r="H59" s="14">
        <v>15.8166666666667</v>
      </c>
      <c r="I59" s="4">
        <v>2.75</v>
      </c>
      <c r="J59" s="4">
        <v>25.2</v>
      </c>
      <c r="K59" s="16">
        <v>11.669440146525201</v>
      </c>
    </row>
    <row r="60" spans="1:19" x14ac:dyDescent="0.2">
      <c r="A60" s="5" t="s">
        <v>19</v>
      </c>
      <c r="B60" s="2">
        <v>2000</v>
      </c>
      <c r="C60" s="165" t="s">
        <v>217</v>
      </c>
      <c r="D60" s="2">
        <v>18</v>
      </c>
      <c r="E60" s="1" t="s">
        <v>11</v>
      </c>
      <c r="F60" s="1" t="s">
        <v>12</v>
      </c>
      <c r="G60" s="2">
        <v>2</v>
      </c>
      <c r="H60" s="13">
        <v>7.75</v>
      </c>
      <c r="I60" s="2">
        <v>2.4</v>
      </c>
      <c r="J60" s="2">
        <v>13.1</v>
      </c>
      <c r="K60" s="15">
        <v>7.5660425586960596</v>
      </c>
    </row>
    <row r="61" spans="1:19" x14ac:dyDescent="0.2">
      <c r="A61" s="5" t="s">
        <v>19</v>
      </c>
      <c r="B61" s="2">
        <v>2001</v>
      </c>
      <c r="C61" s="165" t="s">
        <v>218</v>
      </c>
      <c r="D61" s="2">
        <v>18</v>
      </c>
      <c r="E61" s="1" t="s">
        <v>11</v>
      </c>
      <c r="F61" s="1" t="s">
        <v>12</v>
      </c>
      <c r="G61" s="2">
        <v>4</v>
      </c>
      <c r="H61" s="13">
        <v>9.3224999999999998</v>
      </c>
      <c r="I61" s="2">
        <v>2.77</v>
      </c>
      <c r="J61" s="2">
        <v>16</v>
      </c>
      <c r="K61" s="15">
        <v>6.7905639186545699</v>
      </c>
    </row>
    <row r="62" spans="1:19" x14ac:dyDescent="0.2">
      <c r="A62" s="5" t="s">
        <v>19</v>
      </c>
      <c r="B62" s="2">
        <v>2002</v>
      </c>
      <c r="C62" s="165" t="s">
        <v>219</v>
      </c>
      <c r="D62" s="2">
        <v>18</v>
      </c>
      <c r="E62" s="1" t="s">
        <v>11</v>
      </c>
      <c r="F62" s="1" t="s">
        <v>12</v>
      </c>
      <c r="G62" s="2">
        <v>3</v>
      </c>
      <c r="H62" s="13">
        <v>8.4466666666666708</v>
      </c>
      <c r="I62" s="2">
        <v>4.92</v>
      </c>
      <c r="J62" s="2">
        <v>13.6</v>
      </c>
      <c r="K62" s="15">
        <v>4.5629084292075497</v>
      </c>
    </row>
    <row r="63" spans="1:19" x14ac:dyDescent="0.2">
      <c r="A63" s="5" t="s">
        <v>19</v>
      </c>
      <c r="B63" s="2">
        <v>2003</v>
      </c>
      <c r="C63" s="165" t="s">
        <v>220</v>
      </c>
      <c r="D63" s="2">
        <v>18</v>
      </c>
      <c r="E63" s="1" t="s">
        <v>11</v>
      </c>
      <c r="F63" s="1" t="s">
        <v>12</v>
      </c>
      <c r="G63" s="2">
        <v>2</v>
      </c>
      <c r="H63" s="13">
        <v>7.76</v>
      </c>
      <c r="I63" s="2">
        <v>7.41</v>
      </c>
      <c r="J63" s="2">
        <v>8.11</v>
      </c>
      <c r="K63" s="15">
        <v>0.49497474683058801</v>
      </c>
    </row>
    <row r="64" spans="1:19" x14ac:dyDescent="0.2">
      <c r="A64" s="5" t="s">
        <v>19</v>
      </c>
      <c r="B64" s="2">
        <v>2004</v>
      </c>
      <c r="C64" s="165" t="s">
        <v>221</v>
      </c>
      <c r="D64" s="2">
        <v>18</v>
      </c>
      <c r="E64" s="1" t="s">
        <v>11</v>
      </c>
      <c r="F64" s="1" t="s">
        <v>12</v>
      </c>
      <c r="G64" s="2">
        <v>4</v>
      </c>
      <c r="H64" s="13">
        <v>8.375</v>
      </c>
      <c r="I64" s="2">
        <v>2.62</v>
      </c>
      <c r="J64" s="2">
        <v>12.6</v>
      </c>
      <c r="K64" s="15">
        <v>4.21136953179525</v>
      </c>
    </row>
    <row r="65" spans="1:14" x14ac:dyDescent="0.2">
      <c r="A65" s="5" t="s">
        <v>19</v>
      </c>
      <c r="B65" s="2">
        <v>2005</v>
      </c>
      <c r="C65" s="165" t="s">
        <v>222</v>
      </c>
      <c r="D65" s="2">
        <v>18</v>
      </c>
      <c r="E65" s="1" t="s">
        <v>11</v>
      </c>
      <c r="F65" s="1" t="s">
        <v>12</v>
      </c>
      <c r="G65" s="2">
        <v>5</v>
      </c>
      <c r="H65" s="13">
        <v>6.2519999999999998</v>
      </c>
      <c r="I65" s="2">
        <v>1.46</v>
      </c>
      <c r="J65" s="2">
        <v>8.98</v>
      </c>
      <c r="K65" s="15">
        <v>2.8279444831891598</v>
      </c>
    </row>
    <row r="66" spans="1:14" x14ac:dyDescent="0.2">
      <c r="A66" s="5" t="s">
        <v>19</v>
      </c>
      <c r="B66" s="2">
        <v>2006</v>
      </c>
      <c r="C66" s="165" t="s">
        <v>223</v>
      </c>
      <c r="D66" s="2">
        <v>18</v>
      </c>
      <c r="E66" s="1" t="s">
        <v>11</v>
      </c>
      <c r="F66" s="1" t="s">
        <v>12</v>
      </c>
      <c r="G66" s="2">
        <v>8</v>
      </c>
      <c r="H66" s="13">
        <v>5.2549999999999999</v>
      </c>
      <c r="I66" s="2">
        <v>2.5499999999999998</v>
      </c>
      <c r="J66" s="2">
        <v>8.25</v>
      </c>
      <c r="K66" s="15">
        <v>2.1342044352471401</v>
      </c>
    </row>
    <row r="67" spans="1:14" x14ac:dyDescent="0.2">
      <c r="A67" s="19" t="s">
        <v>19</v>
      </c>
      <c r="B67" s="20">
        <v>2007</v>
      </c>
      <c r="C67" s="165" t="s">
        <v>224</v>
      </c>
      <c r="D67" s="20">
        <v>18</v>
      </c>
      <c r="E67" s="21" t="s">
        <v>11</v>
      </c>
      <c r="F67" s="21" t="s">
        <v>12</v>
      </c>
      <c r="G67" s="20">
        <v>6</v>
      </c>
      <c r="H67" s="22">
        <v>2.93333333333333</v>
      </c>
      <c r="I67" s="20">
        <v>1.24</v>
      </c>
      <c r="J67" s="20">
        <v>5.66</v>
      </c>
      <c r="K67" s="23">
        <v>1.9826816856638001</v>
      </c>
    </row>
    <row r="68" spans="1:14" x14ac:dyDescent="0.2">
      <c r="A68" s="6" t="s">
        <v>19</v>
      </c>
      <c r="B68" s="4">
        <v>2008</v>
      </c>
      <c r="C68" s="166" t="s">
        <v>225</v>
      </c>
      <c r="D68" s="4">
        <v>18</v>
      </c>
      <c r="E68" s="3" t="s">
        <v>11</v>
      </c>
      <c r="F68" s="3" t="s">
        <v>12</v>
      </c>
      <c r="G68" s="4">
        <v>5</v>
      </c>
      <c r="H68" s="14">
        <v>6.0039999999999996</v>
      </c>
      <c r="I68" s="4">
        <v>1.89</v>
      </c>
      <c r="J68" s="4">
        <v>12</v>
      </c>
      <c r="K68" s="16">
        <v>4.1415492270405299</v>
      </c>
    </row>
    <row r="69" spans="1:14" x14ac:dyDescent="0.2">
      <c r="A69" s="6" t="s">
        <v>19</v>
      </c>
      <c r="B69" s="4">
        <v>2009</v>
      </c>
      <c r="C69" s="166" t="s">
        <v>226</v>
      </c>
      <c r="D69" s="4">
        <v>18</v>
      </c>
      <c r="E69" s="3" t="s">
        <v>11</v>
      </c>
      <c r="F69" s="3" t="s">
        <v>12</v>
      </c>
      <c r="G69" s="4">
        <v>6</v>
      </c>
      <c r="H69" s="14">
        <v>6.18333333333333</v>
      </c>
      <c r="I69" s="4">
        <v>2.66</v>
      </c>
      <c r="J69" s="4">
        <v>12.6</v>
      </c>
      <c r="K69" s="16">
        <v>4.9002394499316697</v>
      </c>
    </row>
    <row r="70" spans="1:14" x14ac:dyDescent="0.2">
      <c r="A70" s="19" t="s">
        <v>19</v>
      </c>
      <c r="B70" s="20">
        <v>2010</v>
      </c>
      <c r="C70" s="167" t="s">
        <v>227</v>
      </c>
      <c r="D70" s="20">
        <v>18</v>
      </c>
      <c r="E70" s="21" t="s">
        <v>11</v>
      </c>
      <c r="F70" s="21" t="s">
        <v>12</v>
      </c>
      <c r="G70" s="20">
        <v>6</v>
      </c>
      <c r="H70" s="22">
        <v>1.88</v>
      </c>
      <c r="I70" s="20">
        <v>1.45</v>
      </c>
      <c r="J70" s="20">
        <v>2.21</v>
      </c>
      <c r="K70" s="23">
        <v>0.28298409849318301</v>
      </c>
    </row>
    <row r="71" spans="1:14" x14ac:dyDescent="0.2">
      <c r="A71" s="78" t="s">
        <v>19</v>
      </c>
      <c r="B71" s="75">
        <v>2011</v>
      </c>
      <c r="C71" s="167" t="s">
        <v>228</v>
      </c>
      <c r="D71" s="75">
        <v>18</v>
      </c>
      <c r="E71" s="79" t="s">
        <v>11</v>
      </c>
      <c r="F71" s="79" t="s">
        <v>12</v>
      </c>
      <c r="G71" s="100">
        <v>6</v>
      </c>
      <c r="H71" s="98">
        <v>1.21</v>
      </c>
      <c r="I71" s="98">
        <v>0.73</v>
      </c>
      <c r="J71" s="98">
        <v>1.85</v>
      </c>
      <c r="K71" s="101">
        <v>0.19754746265138434</v>
      </c>
    </row>
    <row r="72" spans="1:14" x14ac:dyDescent="0.2">
      <c r="A72" s="78" t="s">
        <v>19</v>
      </c>
      <c r="B72" s="75">
        <v>2012</v>
      </c>
      <c r="C72" s="167" t="s">
        <v>229</v>
      </c>
      <c r="D72" s="75">
        <v>18</v>
      </c>
      <c r="E72" s="79" t="s">
        <v>11</v>
      </c>
      <c r="F72" s="179" t="s">
        <v>12</v>
      </c>
      <c r="G72" s="97">
        <v>6</v>
      </c>
      <c r="H72" s="98">
        <v>2.8833333333333333</v>
      </c>
      <c r="I72" s="98">
        <v>1.3</v>
      </c>
      <c r="J72" s="98">
        <v>5.0999999999999996</v>
      </c>
      <c r="K72" s="101">
        <v>1.6020000000000001</v>
      </c>
    </row>
    <row r="73" spans="1:14" ht="13.5" thickBot="1" x14ac:dyDescent="0.25">
      <c r="A73" s="180" t="s">
        <v>19</v>
      </c>
      <c r="B73" s="181">
        <v>2013</v>
      </c>
      <c r="C73" s="182" t="s">
        <v>231</v>
      </c>
      <c r="D73" s="181">
        <v>18</v>
      </c>
      <c r="E73" s="183" t="s">
        <v>11</v>
      </c>
      <c r="F73" s="184" t="s">
        <v>12</v>
      </c>
      <c r="G73" s="185">
        <v>6</v>
      </c>
      <c r="H73" s="186">
        <v>4</v>
      </c>
      <c r="I73" s="186">
        <v>1.2</v>
      </c>
      <c r="J73" s="186">
        <v>11</v>
      </c>
      <c r="K73" s="187">
        <v>4.1332795695428102</v>
      </c>
    </row>
    <row r="74" spans="1:14" ht="13.5" thickTop="1" x14ac:dyDescent="0.2">
      <c r="A74" s="11"/>
      <c r="B74" s="12"/>
      <c r="C74" s="12"/>
      <c r="D74" s="12"/>
      <c r="E74" s="11"/>
      <c r="F74" s="11"/>
      <c r="G74" s="97"/>
      <c r="H74" s="98"/>
      <c r="I74" s="98"/>
      <c r="J74" s="98"/>
      <c r="K74" s="99"/>
    </row>
    <row r="75" spans="1:14" ht="13.5" thickBot="1" x14ac:dyDescent="0.25">
      <c r="A75" s="11"/>
      <c r="B75" s="12"/>
      <c r="C75" s="12"/>
      <c r="D75" s="12"/>
      <c r="E75" s="11"/>
      <c r="F75" s="11"/>
      <c r="G75" s="12"/>
      <c r="H75" s="12"/>
      <c r="I75" s="12"/>
      <c r="J75" s="12"/>
      <c r="K75" s="12"/>
    </row>
    <row r="76" spans="1:14" x14ac:dyDescent="0.2">
      <c r="A76" s="39" t="s">
        <v>230</v>
      </c>
      <c r="B76" s="40" t="s">
        <v>55</v>
      </c>
      <c r="C76" s="40" t="s">
        <v>55</v>
      </c>
      <c r="D76" s="40" t="s">
        <v>2</v>
      </c>
      <c r="E76" s="40" t="s">
        <v>3</v>
      </c>
      <c r="F76" s="40" t="s">
        <v>4</v>
      </c>
      <c r="G76" s="40" t="s">
        <v>32</v>
      </c>
      <c r="H76" s="40" t="s">
        <v>33</v>
      </c>
      <c r="I76" s="40" t="s">
        <v>34</v>
      </c>
      <c r="J76" s="40" t="s">
        <v>35</v>
      </c>
      <c r="K76" s="41" t="s">
        <v>36</v>
      </c>
    </row>
    <row r="77" spans="1:14" x14ac:dyDescent="0.2">
      <c r="A77" s="46" t="s">
        <v>10</v>
      </c>
      <c r="B77" s="47">
        <v>1999</v>
      </c>
      <c r="C77" s="4">
        <v>99</v>
      </c>
      <c r="D77" s="47">
        <v>3</v>
      </c>
      <c r="E77" s="48" t="s">
        <v>37</v>
      </c>
      <c r="F77" s="48" t="s">
        <v>12</v>
      </c>
      <c r="G77" s="47">
        <v>3</v>
      </c>
      <c r="H77" s="49">
        <v>1.1930000000000001</v>
      </c>
      <c r="I77" s="47">
        <v>0.112</v>
      </c>
      <c r="J77" s="47">
        <v>3.33</v>
      </c>
      <c r="K77" s="50">
        <v>1.8507385012475399</v>
      </c>
      <c r="N77" s="38"/>
    </row>
    <row r="78" spans="1:14" x14ac:dyDescent="0.2">
      <c r="A78" s="46" t="s">
        <v>10</v>
      </c>
      <c r="B78" s="47">
        <v>2000</v>
      </c>
      <c r="C78" s="165" t="s">
        <v>217</v>
      </c>
      <c r="D78" s="47">
        <v>3</v>
      </c>
      <c r="E78" s="48" t="s">
        <v>37</v>
      </c>
      <c r="F78" s="48" t="s">
        <v>12</v>
      </c>
      <c r="G78" s="47">
        <v>3</v>
      </c>
      <c r="H78" s="49">
        <v>0.71233333333333304</v>
      </c>
      <c r="I78" s="47">
        <v>0.19</v>
      </c>
      <c r="J78" s="47">
        <v>1.75</v>
      </c>
      <c r="K78" s="50">
        <v>0.89865250977968902</v>
      </c>
    </row>
    <row r="79" spans="1:14" x14ac:dyDescent="0.2">
      <c r="A79" s="46" t="s">
        <v>10</v>
      </c>
      <c r="B79" s="47">
        <v>2001</v>
      </c>
      <c r="C79" s="165" t="s">
        <v>218</v>
      </c>
      <c r="D79" s="47">
        <v>3</v>
      </c>
      <c r="E79" s="48" t="s">
        <v>37</v>
      </c>
      <c r="F79" s="48" t="s">
        <v>12</v>
      </c>
      <c r="G79" s="47">
        <v>4</v>
      </c>
      <c r="H79" s="49">
        <v>0.26324999999999998</v>
      </c>
      <c r="I79" s="47">
        <v>7.4999999999999997E-2</v>
      </c>
      <c r="J79" s="47">
        <v>0.54200000000000004</v>
      </c>
      <c r="K79" s="50">
        <v>0.19890764188436799</v>
      </c>
    </row>
    <row r="80" spans="1:14" x14ac:dyDescent="0.2">
      <c r="A80" s="46" t="s">
        <v>10</v>
      </c>
      <c r="B80" s="47">
        <v>2002</v>
      </c>
      <c r="C80" s="165" t="s">
        <v>219</v>
      </c>
      <c r="D80" s="47">
        <v>3</v>
      </c>
      <c r="E80" s="48" t="s">
        <v>37</v>
      </c>
      <c r="F80" s="48" t="s">
        <v>12</v>
      </c>
      <c r="G80" s="47">
        <v>3</v>
      </c>
      <c r="H80" s="49">
        <v>0.71933333333333305</v>
      </c>
      <c r="I80" s="47">
        <v>9.0999999999999998E-2</v>
      </c>
      <c r="J80" s="47">
        <v>1.9</v>
      </c>
      <c r="K80" s="50">
        <v>1.02319320430373</v>
      </c>
    </row>
    <row r="81" spans="1:17" x14ac:dyDescent="0.2">
      <c r="A81" s="46" t="s">
        <v>10</v>
      </c>
      <c r="B81" s="47">
        <v>2003</v>
      </c>
      <c r="C81" s="165" t="s">
        <v>220</v>
      </c>
      <c r="D81" s="47">
        <v>3</v>
      </c>
      <c r="E81" s="48" t="s">
        <v>37</v>
      </c>
      <c r="F81" s="48" t="s">
        <v>12</v>
      </c>
      <c r="G81" s="47">
        <v>2</v>
      </c>
      <c r="H81" s="49">
        <v>1.169</v>
      </c>
      <c r="I81" s="47">
        <v>0.39800000000000002</v>
      </c>
      <c r="J81" s="47">
        <v>1.94</v>
      </c>
      <c r="K81" s="50">
        <v>1.0903586565896599</v>
      </c>
    </row>
    <row r="82" spans="1:17" x14ac:dyDescent="0.2">
      <c r="A82" s="46" t="s">
        <v>10</v>
      </c>
      <c r="B82" s="47">
        <v>2004</v>
      </c>
      <c r="C82" s="165" t="s">
        <v>221</v>
      </c>
      <c r="D82" s="47">
        <v>3</v>
      </c>
      <c r="E82" s="48" t="s">
        <v>37</v>
      </c>
      <c r="F82" s="48" t="s">
        <v>12</v>
      </c>
      <c r="G82" s="47">
        <v>3</v>
      </c>
      <c r="H82" s="49">
        <v>0.61166666666666702</v>
      </c>
      <c r="I82" s="47">
        <v>0.14599999999999999</v>
      </c>
      <c r="J82" s="47">
        <v>1.49</v>
      </c>
      <c r="K82" s="50">
        <v>0.76112044600925899</v>
      </c>
    </row>
    <row r="83" spans="1:17" x14ac:dyDescent="0.2">
      <c r="A83" s="46" t="s">
        <v>10</v>
      </c>
      <c r="B83" s="47">
        <v>2005</v>
      </c>
      <c r="C83" s="165" t="s">
        <v>222</v>
      </c>
      <c r="D83" s="47">
        <v>3</v>
      </c>
      <c r="E83" s="48" t="s">
        <v>37</v>
      </c>
      <c r="F83" s="48" t="s">
        <v>12</v>
      </c>
      <c r="G83" s="47">
        <v>3</v>
      </c>
      <c r="H83" s="49">
        <v>0.92566666666666697</v>
      </c>
      <c r="I83" s="47">
        <v>0.128</v>
      </c>
      <c r="J83" s="47">
        <v>2.34</v>
      </c>
      <c r="K83" s="50">
        <v>1.22818741783709</v>
      </c>
    </row>
    <row r="84" spans="1:17" x14ac:dyDescent="0.2">
      <c r="A84" s="46" t="s">
        <v>10</v>
      </c>
      <c r="B84" s="47">
        <v>2006</v>
      </c>
      <c r="C84" s="165" t="s">
        <v>223</v>
      </c>
      <c r="D84" s="47">
        <v>3</v>
      </c>
      <c r="E84" s="48" t="s">
        <v>37</v>
      </c>
      <c r="F84" s="48" t="s">
        <v>12</v>
      </c>
      <c r="G84" s="47">
        <v>4</v>
      </c>
      <c r="H84" s="49">
        <v>0.17874999999999999</v>
      </c>
      <c r="I84" s="47">
        <v>7.4999999999999997E-2</v>
      </c>
      <c r="J84" s="47">
        <v>0.44700000000000001</v>
      </c>
      <c r="K84" s="50">
        <v>0.179157984285751</v>
      </c>
    </row>
    <row r="85" spans="1:17" x14ac:dyDescent="0.2">
      <c r="A85" s="46" t="s">
        <v>10</v>
      </c>
      <c r="B85" s="47">
        <v>2007</v>
      </c>
      <c r="C85" s="165" t="s">
        <v>224</v>
      </c>
      <c r="D85" s="47">
        <v>3</v>
      </c>
      <c r="E85" s="48" t="s">
        <v>37</v>
      </c>
      <c r="F85" s="48" t="s">
        <v>12</v>
      </c>
      <c r="G85" s="47">
        <v>4</v>
      </c>
      <c r="H85" s="49">
        <v>6.3250000000000001E-2</v>
      </c>
      <c r="I85" s="47">
        <v>0.04</v>
      </c>
      <c r="J85" s="47">
        <v>7.3999999999999996E-2</v>
      </c>
      <c r="K85" s="50">
        <v>1.57770930993852E-2</v>
      </c>
    </row>
    <row r="86" spans="1:17" x14ac:dyDescent="0.2">
      <c r="A86" s="51" t="s">
        <v>10</v>
      </c>
      <c r="B86" s="52">
        <v>2008</v>
      </c>
      <c r="C86" s="166" t="s">
        <v>225</v>
      </c>
      <c r="D86" s="52">
        <v>3</v>
      </c>
      <c r="E86" s="53" t="s">
        <v>37</v>
      </c>
      <c r="F86" s="53" t="s">
        <v>12</v>
      </c>
      <c r="G86" s="52">
        <v>3</v>
      </c>
      <c r="H86" s="54">
        <v>0.12733333333333299</v>
      </c>
      <c r="I86" s="52">
        <v>6.3E-2</v>
      </c>
      <c r="J86" s="52">
        <v>0.19</v>
      </c>
      <c r="K86" s="55">
        <v>6.3516402081142301E-2</v>
      </c>
      <c r="Q86" s="38"/>
    </row>
    <row r="87" spans="1:17" x14ac:dyDescent="0.2">
      <c r="A87" s="51" t="s">
        <v>10</v>
      </c>
      <c r="B87" s="52">
        <v>2009</v>
      </c>
      <c r="C87" s="166" t="s">
        <v>226</v>
      </c>
      <c r="D87" s="52">
        <v>3</v>
      </c>
      <c r="E87" s="53" t="s">
        <v>37</v>
      </c>
      <c r="F87" s="53" t="s">
        <v>12</v>
      </c>
      <c r="G87" s="52">
        <v>2</v>
      </c>
      <c r="H87" s="54">
        <v>0.33950000000000002</v>
      </c>
      <c r="I87" s="52">
        <v>6.3E-2</v>
      </c>
      <c r="J87" s="52">
        <v>0.61599999999999999</v>
      </c>
      <c r="K87" s="55">
        <v>0.39103004999616098</v>
      </c>
    </row>
    <row r="88" spans="1:17" x14ac:dyDescent="0.2">
      <c r="A88" s="32" t="s">
        <v>10</v>
      </c>
      <c r="B88" s="12">
        <v>2010</v>
      </c>
      <c r="C88" s="167" t="s">
        <v>227</v>
      </c>
      <c r="D88" s="12">
        <v>3</v>
      </c>
      <c r="E88" s="11" t="s">
        <v>37</v>
      </c>
      <c r="F88" s="11" t="s">
        <v>12</v>
      </c>
      <c r="G88" s="12">
        <v>3</v>
      </c>
      <c r="H88" s="27">
        <v>0.114666666666667</v>
      </c>
      <c r="I88" s="12">
        <v>0.05</v>
      </c>
      <c r="J88" s="12">
        <v>0.158</v>
      </c>
      <c r="K88" s="33">
        <v>5.7073052602198603E-2</v>
      </c>
    </row>
    <row r="89" spans="1:17" x14ac:dyDescent="0.2">
      <c r="A89" s="11" t="s">
        <v>10</v>
      </c>
      <c r="B89" s="12">
        <v>2011</v>
      </c>
      <c r="C89" s="167" t="s">
        <v>228</v>
      </c>
      <c r="D89" s="12">
        <v>3</v>
      </c>
      <c r="E89" s="11" t="s">
        <v>37</v>
      </c>
      <c r="F89" s="11" t="s">
        <v>12</v>
      </c>
      <c r="G89" s="38">
        <v>3</v>
      </c>
      <c r="H89" s="27">
        <v>6.8333333333333343E-2</v>
      </c>
      <c r="I89" s="27">
        <v>5.6000000000000001E-2</v>
      </c>
      <c r="J89" s="12">
        <v>8.5000000000000006E-2</v>
      </c>
      <c r="K89" s="33">
        <v>1.4977761292440618E-2</v>
      </c>
    </row>
    <row r="90" spans="1:17" x14ac:dyDescent="0.2">
      <c r="A90" s="32" t="s">
        <v>10</v>
      </c>
      <c r="B90" s="12">
        <v>2012</v>
      </c>
      <c r="C90" s="167" t="s">
        <v>229</v>
      </c>
      <c r="D90" s="12">
        <v>3</v>
      </c>
      <c r="E90" s="11" t="s">
        <v>37</v>
      </c>
      <c r="F90" s="11" t="s">
        <v>12</v>
      </c>
      <c r="G90" s="38">
        <v>3</v>
      </c>
      <c r="H90" s="27">
        <v>7.2000000000000008E-2</v>
      </c>
      <c r="I90" s="27">
        <v>0.05</v>
      </c>
      <c r="J90" s="12">
        <v>8.4000000000000005E-2</v>
      </c>
      <c r="K90" s="33">
        <v>1.9078784028338906E-2</v>
      </c>
    </row>
    <row r="91" spans="1:17" ht="13.5" thickBot="1" x14ac:dyDescent="0.25">
      <c r="A91" s="34" t="s">
        <v>10</v>
      </c>
      <c r="B91" s="30">
        <v>2013</v>
      </c>
      <c r="C91" s="168" t="s">
        <v>231</v>
      </c>
      <c r="D91" s="30">
        <v>3</v>
      </c>
      <c r="E91" s="29" t="s">
        <v>37</v>
      </c>
      <c r="F91" s="29" t="s">
        <v>12</v>
      </c>
      <c r="G91" s="77">
        <v>1</v>
      </c>
      <c r="H91" s="31">
        <v>7.0999999999999994E-2</v>
      </c>
      <c r="I91" s="31"/>
      <c r="J91" s="30"/>
      <c r="K91" s="35"/>
    </row>
    <row r="92" spans="1:17" x14ac:dyDescent="0.2">
      <c r="A92" s="32" t="s">
        <v>19</v>
      </c>
      <c r="B92" s="12">
        <v>1999</v>
      </c>
      <c r="C92" s="4">
        <v>99</v>
      </c>
      <c r="D92" s="12">
        <v>3</v>
      </c>
      <c r="E92" s="11" t="s">
        <v>37</v>
      </c>
      <c r="F92" s="11" t="s">
        <v>12</v>
      </c>
      <c r="G92" s="12">
        <v>3</v>
      </c>
      <c r="H92" s="27">
        <v>0.954666666666667</v>
      </c>
      <c r="I92" s="12">
        <v>0.152</v>
      </c>
      <c r="J92" s="12">
        <v>2.52</v>
      </c>
      <c r="K92" s="33">
        <v>1.3557659581702599</v>
      </c>
    </row>
    <row r="93" spans="1:17" x14ac:dyDescent="0.2">
      <c r="A93" s="56" t="s">
        <v>19</v>
      </c>
      <c r="B93" s="57">
        <v>2000</v>
      </c>
      <c r="C93" s="165" t="s">
        <v>217</v>
      </c>
      <c r="D93" s="57">
        <v>3</v>
      </c>
      <c r="E93" s="58" t="s">
        <v>37</v>
      </c>
      <c r="F93" s="58" t="s">
        <v>12</v>
      </c>
      <c r="G93" s="57">
        <v>3</v>
      </c>
      <c r="H93" s="59">
        <v>0.50266666666666704</v>
      </c>
      <c r="I93" s="57">
        <v>0.16500000000000001</v>
      </c>
      <c r="J93" s="57">
        <v>1.1499999999999999</v>
      </c>
      <c r="K93" s="60">
        <v>0.56078189461976502</v>
      </c>
    </row>
    <row r="94" spans="1:17" x14ac:dyDescent="0.2">
      <c r="A94" s="46" t="s">
        <v>19</v>
      </c>
      <c r="B94" s="47">
        <v>2001</v>
      </c>
      <c r="C94" s="165" t="s">
        <v>218</v>
      </c>
      <c r="D94" s="47">
        <v>3</v>
      </c>
      <c r="E94" s="48" t="s">
        <v>37</v>
      </c>
      <c r="F94" s="48" t="s">
        <v>12</v>
      </c>
      <c r="G94" s="47">
        <v>4</v>
      </c>
      <c r="H94" s="49">
        <v>0.40725</v>
      </c>
      <c r="I94" s="47">
        <v>0.215</v>
      </c>
      <c r="J94" s="47">
        <v>0.55600000000000005</v>
      </c>
      <c r="K94" s="50">
        <v>0.16933669616083399</v>
      </c>
    </row>
    <row r="95" spans="1:17" x14ac:dyDescent="0.2">
      <c r="A95" s="46" t="s">
        <v>19</v>
      </c>
      <c r="B95" s="47">
        <v>2002</v>
      </c>
      <c r="C95" s="165" t="s">
        <v>219</v>
      </c>
      <c r="D95" s="47">
        <v>3</v>
      </c>
      <c r="E95" s="48" t="s">
        <v>37</v>
      </c>
      <c r="F95" s="48" t="s">
        <v>12</v>
      </c>
      <c r="G95" s="47">
        <v>3</v>
      </c>
      <c r="H95" s="49">
        <v>0.588666666666667</v>
      </c>
      <c r="I95" s="47">
        <v>7.4999999999999997E-2</v>
      </c>
      <c r="J95" s="47">
        <v>1.49</v>
      </c>
      <c r="K95" s="50">
        <v>0.78311578539404603</v>
      </c>
    </row>
    <row r="96" spans="1:17" x14ac:dyDescent="0.2">
      <c r="A96" s="46" t="s">
        <v>19</v>
      </c>
      <c r="B96" s="47">
        <v>2003</v>
      </c>
      <c r="C96" s="165" t="s">
        <v>220</v>
      </c>
      <c r="D96" s="47">
        <v>3</v>
      </c>
      <c r="E96" s="48" t="s">
        <v>37</v>
      </c>
      <c r="F96" s="48" t="s">
        <v>12</v>
      </c>
      <c r="G96" s="47">
        <v>2</v>
      </c>
      <c r="H96" s="49">
        <v>1.343</v>
      </c>
      <c r="I96" s="47">
        <v>0.94599999999999995</v>
      </c>
      <c r="J96" s="47">
        <v>1.74</v>
      </c>
      <c r="K96" s="50">
        <v>0.56144278426211902</v>
      </c>
    </row>
    <row r="97" spans="1:11" x14ac:dyDescent="0.2">
      <c r="A97" s="46" t="s">
        <v>19</v>
      </c>
      <c r="B97" s="47">
        <v>2004</v>
      </c>
      <c r="C97" s="165" t="s">
        <v>221</v>
      </c>
      <c r="D97" s="47">
        <v>3</v>
      </c>
      <c r="E97" s="48" t="s">
        <v>37</v>
      </c>
      <c r="F97" s="48" t="s">
        <v>12</v>
      </c>
      <c r="G97" s="47">
        <v>3</v>
      </c>
      <c r="H97" s="49">
        <v>0.73799999999999999</v>
      </c>
      <c r="I97" s="47">
        <v>0.155</v>
      </c>
      <c r="J97" s="47">
        <v>1.87</v>
      </c>
      <c r="K97" s="50">
        <v>0.98048814373249804</v>
      </c>
    </row>
    <row r="98" spans="1:11" x14ac:dyDescent="0.2">
      <c r="A98" s="46" t="s">
        <v>19</v>
      </c>
      <c r="B98" s="47">
        <v>2005</v>
      </c>
      <c r="C98" s="165" t="s">
        <v>222</v>
      </c>
      <c r="D98" s="47">
        <v>3</v>
      </c>
      <c r="E98" s="48" t="s">
        <v>37</v>
      </c>
      <c r="F98" s="48" t="s">
        <v>12</v>
      </c>
      <c r="G98" s="47">
        <v>3</v>
      </c>
      <c r="H98" s="49">
        <v>0.67266666666666697</v>
      </c>
      <c r="I98" s="47">
        <v>0.129</v>
      </c>
      <c r="J98" s="47">
        <v>1.63</v>
      </c>
      <c r="K98" s="50">
        <v>0.83161910351634705</v>
      </c>
    </row>
    <row r="99" spans="1:11" x14ac:dyDescent="0.2">
      <c r="A99" s="46" t="s">
        <v>19</v>
      </c>
      <c r="B99" s="47">
        <v>2006</v>
      </c>
      <c r="C99" s="165" t="s">
        <v>223</v>
      </c>
      <c r="D99" s="47">
        <v>3</v>
      </c>
      <c r="E99" s="48" t="s">
        <v>37</v>
      </c>
      <c r="F99" s="48" t="s">
        <v>12</v>
      </c>
      <c r="G99" s="47">
        <v>4</v>
      </c>
      <c r="H99" s="49">
        <v>0.247</v>
      </c>
      <c r="I99" s="47">
        <v>0.11799999999999999</v>
      </c>
      <c r="J99" s="47">
        <v>0.48799999999999999</v>
      </c>
      <c r="K99" s="50">
        <v>0.170123484563419</v>
      </c>
    </row>
    <row r="100" spans="1:11" x14ac:dyDescent="0.2">
      <c r="A100" s="46" t="s">
        <v>19</v>
      </c>
      <c r="B100" s="47">
        <v>2007</v>
      </c>
      <c r="C100" s="165" t="s">
        <v>224</v>
      </c>
      <c r="D100" s="47">
        <v>3</v>
      </c>
      <c r="E100" s="48" t="s">
        <v>37</v>
      </c>
      <c r="F100" s="48" t="s">
        <v>12</v>
      </c>
      <c r="G100" s="47">
        <v>4</v>
      </c>
      <c r="H100" s="49">
        <v>8.7249999999999994E-2</v>
      </c>
      <c r="I100" s="47">
        <v>4.7E-2</v>
      </c>
      <c r="J100" s="47">
        <v>0.12</v>
      </c>
      <c r="K100" s="50">
        <v>3.0126123768804601E-2</v>
      </c>
    </row>
    <row r="101" spans="1:11" x14ac:dyDescent="0.2">
      <c r="A101" s="51" t="s">
        <v>19</v>
      </c>
      <c r="B101" s="52">
        <v>2008</v>
      </c>
      <c r="C101" s="166" t="s">
        <v>225</v>
      </c>
      <c r="D101" s="52">
        <v>3</v>
      </c>
      <c r="E101" s="53" t="s">
        <v>37</v>
      </c>
      <c r="F101" s="53" t="s">
        <v>12</v>
      </c>
      <c r="G101" s="52">
        <v>3</v>
      </c>
      <c r="H101" s="54">
        <v>0.135333333333333</v>
      </c>
      <c r="I101" s="52">
        <v>0.113</v>
      </c>
      <c r="J101" s="52">
        <v>0.14799999999999999</v>
      </c>
      <c r="K101" s="55">
        <v>1.9399312702601899E-2</v>
      </c>
    </row>
    <row r="102" spans="1:11" x14ac:dyDescent="0.2">
      <c r="A102" s="56" t="s">
        <v>19</v>
      </c>
      <c r="B102" s="57">
        <v>2009</v>
      </c>
      <c r="C102" s="166" t="s">
        <v>226</v>
      </c>
      <c r="D102" s="57">
        <v>3</v>
      </c>
      <c r="E102" s="58" t="s">
        <v>37</v>
      </c>
      <c r="F102" s="58" t="s">
        <v>12</v>
      </c>
      <c r="G102" s="57">
        <v>2</v>
      </c>
      <c r="H102" s="59">
        <v>0.20499999999999999</v>
      </c>
      <c r="I102" s="57">
        <v>8.5000000000000006E-2</v>
      </c>
      <c r="J102" s="57">
        <v>0.32500000000000001</v>
      </c>
      <c r="K102" s="60">
        <v>0.169705627484771</v>
      </c>
    </row>
    <row r="103" spans="1:11" x14ac:dyDescent="0.2">
      <c r="A103" s="51" t="s">
        <v>19</v>
      </c>
      <c r="B103" s="52">
        <v>2010</v>
      </c>
      <c r="C103" s="167" t="s">
        <v>227</v>
      </c>
      <c r="D103" s="52">
        <v>3</v>
      </c>
      <c r="E103" s="53" t="s">
        <v>37</v>
      </c>
      <c r="F103" s="53" t="s">
        <v>12</v>
      </c>
      <c r="G103" s="52">
        <v>3</v>
      </c>
      <c r="H103" s="54">
        <v>0.12866666666666701</v>
      </c>
      <c r="I103" s="52">
        <v>0.05</v>
      </c>
      <c r="J103" s="52">
        <v>0.20499999999999999</v>
      </c>
      <c r="K103" s="55">
        <v>7.7526339610053396E-2</v>
      </c>
    </row>
    <row r="104" spans="1:11" x14ac:dyDescent="0.2">
      <c r="A104" s="32" t="s">
        <v>19</v>
      </c>
      <c r="B104" s="12">
        <v>2011</v>
      </c>
      <c r="C104" s="167" t="s">
        <v>228</v>
      </c>
      <c r="D104" s="12">
        <v>3</v>
      </c>
      <c r="E104" s="11" t="s">
        <v>37</v>
      </c>
      <c r="F104" s="11" t="s">
        <v>12</v>
      </c>
      <c r="G104" s="38">
        <v>3</v>
      </c>
      <c r="H104" s="27">
        <v>7.1999999999999995E-2</v>
      </c>
      <c r="I104" s="27">
        <v>5.8000000000000003E-2</v>
      </c>
      <c r="J104" s="12">
        <v>9.4E-2</v>
      </c>
      <c r="K104" s="33">
        <v>1.9287301521985909E-2</v>
      </c>
    </row>
    <row r="105" spans="1:11" x14ac:dyDescent="0.2">
      <c r="A105" s="32" t="s">
        <v>19</v>
      </c>
      <c r="B105" s="12">
        <v>2012</v>
      </c>
      <c r="C105" s="167" t="s">
        <v>229</v>
      </c>
      <c r="D105" s="12">
        <v>3</v>
      </c>
      <c r="E105" s="11" t="s">
        <v>37</v>
      </c>
      <c r="F105" s="11" t="s">
        <v>12</v>
      </c>
      <c r="G105" s="38">
        <v>3</v>
      </c>
      <c r="H105" s="171">
        <v>7.8333333333333338E-2</v>
      </c>
      <c r="I105" s="38">
        <v>0.05</v>
      </c>
      <c r="J105" s="38">
        <v>9.7000000000000003E-2</v>
      </c>
      <c r="K105" s="174">
        <v>2.4946609656090191E-2</v>
      </c>
    </row>
    <row r="106" spans="1:11" ht="13.5" thickBot="1" x14ac:dyDescent="0.25">
      <c r="A106" s="29" t="s">
        <v>19</v>
      </c>
      <c r="B106" s="30">
        <v>2013</v>
      </c>
      <c r="C106" s="190" t="s">
        <v>231</v>
      </c>
      <c r="D106" s="30">
        <v>3</v>
      </c>
      <c r="E106" s="29" t="s">
        <v>37</v>
      </c>
      <c r="F106" s="29" t="s">
        <v>12</v>
      </c>
      <c r="G106" s="77">
        <v>3</v>
      </c>
      <c r="H106" s="109">
        <v>0.10033333333333333</v>
      </c>
      <c r="I106" s="77">
        <v>7.4999999999999997E-2</v>
      </c>
      <c r="J106" s="77">
        <v>0.15</v>
      </c>
      <c r="K106" s="110">
        <v>4.3015501081974342E-2</v>
      </c>
    </row>
    <row r="107" spans="1:11" x14ac:dyDescent="0.2">
      <c r="A107" s="11"/>
      <c r="B107" s="12"/>
      <c r="C107" s="170"/>
      <c r="D107" s="12"/>
      <c r="E107" s="11"/>
      <c r="F107" s="11"/>
      <c r="G107" s="38"/>
      <c r="H107" s="171"/>
      <c r="I107" s="38"/>
      <c r="J107" s="38"/>
      <c r="K107" s="172"/>
    </row>
    <row r="108" spans="1:11" x14ac:dyDescent="0.2">
      <c r="A108" s="11"/>
      <c r="B108" s="12"/>
      <c r="C108" s="12"/>
      <c r="D108" s="12"/>
      <c r="E108" s="11"/>
      <c r="F108" s="11"/>
      <c r="G108" s="38"/>
      <c r="H108" s="27"/>
      <c r="I108" s="27"/>
      <c r="J108" s="12"/>
      <c r="K108" s="28"/>
    </row>
    <row r="110" spans="1:11" x14ac:dyDescent="0.2">
      <c r="A110" s="9" t="s">
        <v>38</v>
      </c>
      <c r="K110" s="7"/>
    </row>
    <row r="111" spans="1:11" ht="13.5" thickBot="1" x14ac:dyDescent="0.25">
      <c r="A111" s="61" t="s">
        <v>60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45"/>
    </row>
    <row r="112" spans="1:11" x14ac:dyDescent="0.2">
      <c r="A112" s="39" t="s">
        <v>1</v>
      </c>
      <c r="B112" s="40" t="s">
        <v>55</v>
      </c>
      <c r="C112" s="40" t="s">
        <v>55</v>
      </c>
      <c r="D112" s="40" t="s">
        <v>2</v>
      </c>
      <c r="E112" s="40" t="s">
        <v>3</v>
      </c>
      <c r="F112" s="40" t="s">
        <v>4</v>
      </c>
      <c r="G112" s="40" t="s">
        <v>32</v>
      </c>
      <c r="H112" s="40" t="s">
        <v>33</v>
      </c>
      <c r="I112" s="40" t="s">
        <v>34</v>
      </c>
      <c r="J112" s="40" t="s">
        <v>35</v>
      </c>
      <c r="K112" s="41" t="s">
        <v>36</v>
      </c>
    </row>
    <row r="113" spans="1:19" x14ac:dyDescent="0.2">
      <c r="A113" s="46" t="s">
        <v>10</v>
      </c>
      <c r="B113" s="47">
        <v>1999</v>
      </c>
      <c r="C113" s="4">
        <v>99</v>
      </c>
      <c r="D113" s="47">
        <v>18</v>
      </c>
      <c r="E113" s="48" t="s">
        <v>37</v>
      </c>
      <c r="F113" s="48" t="s">
        <v>12</v>
      </c>
      <c r="G113" s="47">
        <v>3</v>
      </c>
      <c r="H113" s="49">
        <v>7.4206666666666701</v>
      </c>
      <c r="I113" s="47">
        <v>0.152</v>
      </c>
      <c r="J113" s="47">
        <v>14.1</v>
      </c>
      <c r="K113" s="50">
        <v>6.9926505227512497</v>
      </c>
    </row>
    <row r="114" spans="1:19" x14ac:dyDescent="0.2">
      <c r="A114" s="46" t="s">
        <v>10</v>
      </c>
      <c r="B114" s="47">
        <v>2000</v>
      </c>
      <c r="C114" s="165" t="s">
        <v>217</v>
      </c>
      <c r="D114" s="47">
        <v>18</v>
      </c>
      <c r="E114" s="48" t="s">
        <v>37</v>
      </c>
      <c r="F114" s="48" t="s">
        <v>12</v>
      </c>
      <c r="G114" s="47">
        <v>3</v>
      </c>
      <c r="H114" s="49">
        <v>4.74433333333333</v>
      </c>
      <c r="I114" s="47">
        <v>0.14299999999999999</v>
      </c>
      <c r="J114" s="47">
        <v>7.84</v>
      </c>
      <c r="K114" s="50">
        <v>4.0634008334563001</v>
      </c>
    </row>
    <row r="115" spans="1:19" x14ac:dyDescent="0.2">
      <c r="A115" s="46" t="s">
        <v>10</v>
      </c>
      <c r="B115" s="47">
        <v>2001</v>
      </c>
      <c r="C115" s="165" t="s">
        <v>218</v>
      </c>
      <c r="D115" s="47">
        <v>18</v>
      </c>
      <c r="E115" s="48" t="s">
        <v>37</v>
      </c>
      <c r="F115" s="48" t="s">
        <v>12</v>
      </c>
      <c r="G115" s="47">
        <v>4</v>
      </c>
      <c r="H115" s="49">
        <v>0.67525000000000002</v>
      </c>
      <c r="I115" s="47">
        <v>0.16900000000000001</v>
      </c>
      <c r="J115" s="47">
        <v>1.81</v>
      </c>
      <c r="K115" s="50">
        <v>0.77042255721562702</v>
      </c>
    </row>
    <row r="116" spans="1:19" x14ac:dyDescent="0.2">
      <c r="A116" s="46" t="s">
        <v>10</v>
      </c>
      <c r="B116" s="47">
        <v>2002</v>
      </c>
      <c r="C116" s="165" t="s">
        <v>219</v>
      </c>
      <c r="D116" s="47">
        <v>18</v>
      </c>
      <c r="E116" s="48" t="s">
        <v>37</v>
      </c>
      <c r="F116" s="48" t="s">
        <v>12</v>
      </c>
      <c r="G116" s="47">
        <v>3</v>
      </c>
      <c r="H116" s="49">
        <v>1.7816666666666701</v>
      </c>
      <c r="I116" s="47">
        <v>7.4999999999999997E-2</v>
      </c>
      <c r="J116" s="47">
        <v>3.9</v>
      </c>
      <c r="K116" s="50">
        <v>1.9454455359462901</v>
      </c>
    </row>
    <row r="117" spans="1:19" x14ac:dyDescent="0.2">
      <c r="A117" s="46" t="s">
        <v>10</v>
      </c>
      <c r="B117" s="47">
        <v>2003</v>
      </c>
      <c r="C117" s="165" t="s">
        <v>220</v>
      </c>
      <c r="D117" s="47">
        <v>18</v>
      </c>
      <c r="E117" s="48" t="s">
        <v>37</v>
      </c>
      <c r="F117" s="48" t="s">
        <v>12</v>
      </c>
      <c r="G117" s="47">
        <v>2</v>
      </c>
      <c r="H117" s="49">
        <v>3.75</v>
      </c>
      <c r="I117" s="47">
        <v>2.2000000000000002</v>
      </c>
      <c r="J117" s="47">
        <v>5.3</v>
      </c>
      <c r="K117" s="50">
        <v>2.1920310216783001</v>
      </c>
    </row>
    <row r="118" spans="1:19" x14ac:dyDescent="0.2">
      <c r="A118" s="46" t="s">
        <v>10</v>
      </c>
      <c r="B118" s="47">
        <v>2004</v>
      </c>
      <c r="C118" s="165" t="s">
        <v>221</v>
      </c>
      <c r="D118" s="47">
        <v>18</v>
      </c>
      <c r="E118" s="48" t="s">
        <v>37</v>
      </c>
      <c r="F118" s="48" t="s">
        <v>12</v>
      </c>
      <c r="G118" s="47">
        <v>3</v>
      </c>
      <c r="H118" s="49">
        <v>3.9023333333333299</v>
      </c>
      <c r="I118" s="47">
        <v>0.17699999999999999</v>
      </c>
      <c r="J118" s="47">
        <v>8.09</v>
      </c>
      <c r="K118" s="50">
        <v>3.9767079768740001</v>
      </c>
    </row>
    <row r="119" spans="1:19" x14ac:dyDescent="0.2">
      <c r="A119" s="46" t="s">
        <v>10</v>
      </c>
      <c r="B119" s="47">
        <v>2005</v>
      </c>
      <c r="C119" s="165" t="s">
        <v>222</v>
      </c>
      <c r="D119" s="47">
        <v>18</v>
      </c>
      <c r="E119" s="48" t="s">
        <v>37</v>
      </c>
      <c r="F119" s="48" t="s">
        <v>12</v>
      </c>
      <c r="G119" s="47">
        <v>3</v>
      </c>
      <c r="H119" s="49">
        <v>7.3623333333333303</v>
      </c>
      <c r="I119" s="47">
        <v>8.6999999999999994E-2</v>
      </c>
      <c r="J119" s="47">
        <v>11</v>
      </c>
      <c r="K119" s="50">
        <v>6.3006234876663898</v>
      </c>
      <c r="S119" s="38"/>
    </row>
    <row r="120" spans="1:19" x14ac:dyDescent="0.2">
      <c r="A120" s="46" t="s">
        <v>10</v>
      </c>
      <c r="B120" s="47">
        <v>2006</v>
      </c>
      <c r="C120" s="165" t="s">
        <v>223</v>
      </c>
      <c r="D120" s="47">
        <v>18</v>
      </c>
      <c r="E120" s="48" t="s">
        <v>37</v>
      </c>
      <c r="F120" s="48" t="s">
        <v>12</v>
      </c>
      <c r="G120" s="47">
        <v>4</v>
      </c>
      <c r="H120" s="49">
        <v>2.2157499999999999</v>
      </c>
      <c r="I120" s="47">
        <v>6.2E-2</v>
      </c>
      <c r="J120" s="47">
        <v>5.75</v>
      </c>
      <c r="K120" s="50">
        <v>2.5568178627609202</v>
      </c>
      <c r="P120" s="38"/>
    </row>
    <row r="121" spans="1:19" x14ac:dyDescent="0.2">
      <c r="A121" s="46" t="s">
        <v>10</v>
      </c>
      <c r="B121" s="47">
        <v>2007</v>
      </c>
      <c r="C121" s="165" t="s">
        <v>224</v>
      </c>
      <c r="D121" s="47">
        <v>18</v>
      </c>
      <c r="E121" s="48" t="s">
        <v>37</v>
      </c>
      <c r="F121" s="48" t="s">
        <v>12</v>
      </c>
      <c r="G121" s="47">
        <v>4</v>
      </c>
      <c r="H121" s="49">
        <v>0.54449999999999998</v>
      </c>
      <c r="I121" s="47">
        <v>0.03</v>
      </c>
      <c r="J121" s="47">
        <v>1.9</v>
      </c>
      <c r="K121" s="50">
        <v>0.90760105038869698</v>
      </c>
    </row>
    <row r="122" spans="1:19" x14ac:dyDescent="0.2">
      <c r="A122" s="51" t="s">
        <v>10</v>
      </c>
      <c r="B122" s="52">
        <v>2008</v>
      </c>
      <c r="C122" s="166" t="s">
        <v>225</v>
      </c>
      <c r="D122" s="52">
        <v>18</v>
      </c>
      <c r="E122" s="53" t="s">
        <v>37</v>
      </c>
      <c r="F122" s="53" t="s">
        <v>12</v>
      </c>
      <c r="G122" s="52">
        <v>3</v>
      </c>
      <c r="H122" s="54">
        <v>0.65833333333333299</v>
      </c>
      <c r="I122" s="52">
        <v>8.5000000000000006E-2</v>
      </c>
      <c r="J122" s="52">
        <v>1.51</v>
      </c>
      <c r="K122" s="55">
        <v>0.75216908560065998</v>
      </c>
      <c r="M122" s="38"/>
    </row>
    <row r="123" spans="1:19" x14ac:dyDescent="0.2">
      <c r="A123" s="51" t="s">
        <v>10</v>
      </c>
      <c r="B123" s="52">
        <v>2009</v>
      </c>
      <c r="C123" s="166" t="s">
        <v>226</v>
      </c>
      <c r="D123" s="52">
        <v>18</v>
      </c>
      <c r="E123" s="53" t="s">
        <v>37</v>
      </c>
      <c r="F123" s="53" t="s">
        <v>12</v>
      </c>
      <c r="G123" s="52">
        <v>2</v>
      </c>
      <c r="H123" s="54">
        <v>2.2450000000000001</v>
      </c>
      <c r="I123" s="52">
        <v>0.05</v>
      </c>
      <c r="J123" s="52">
        <v>4.4400000000000004</v>
      </c>
      <c r="K123" s="55">
        <v>3.1041987694089399</v>
      </c>
    </row>
    <row r="124" spans="1:19" x14ac:dyDescent="0.2">
      <c r="A124" s="32" t="s">
        <v>10</v>
      </c>
      <c r="B124" s="12">
        <v>2010</v>
      </c>
      <c r="C124" s="167" t="s">
        <v>227</v>
      </c>
      <c r="D124" s="12">
        <v>18</v>
      </c>
      <c r="E124" s="11" t="s">
        <v>37</v>
      </c>
      <c r="F124" s="11" t="s">
        <v>12</v>
      </c>
      <c r="G124" s="12">
        <v>3</v>
      </c>
      <c r="H124" s="27">
        <v>0.15266666666666701</v>
      </c>
      <c r="I124" s="12">
        <v>5.8000000000000003E-2</v>
      </c>
      <c r="J124" s="12">
        <v>0.26800000000000002</v>
      </c>
      <c r="K124" s="33">
        <v>0.106514474759693</v>
      </c>
      <c r="R124" s="38"/>
    </row>
    <row r="125" spans="1:19" x14ac:dyDescent="0.2">
      <c r="A125" s="32" t="s">
        <v>10</v>
      </c>
      <c r="B125" s="12">
        <v>2011</v>
      </c>
      <c r="C125" s="167" t="s">
        <v>228</v>
      </c>
      <c r="D125" s="12">
        <v>18</v>
      </c>
      <c r="E125" s="11" t="s">
        <v>37</v>
      </c>
      <c r="F125" s="11" t="s">
        <v>12</v>
      </c>
      <c r="G125" s="38">
        <v>3</v>
      </c>
      <c r="H125" s="27">
        <v>0.126</v>
      </c>
      <c r="I125" s="27">
        <v>0.05</v>
      </c>
      <c r="J125" s="27">
        <v>0.25700000000000001</v>
      </c>
      <c r="K125" s="33">
        <v>0.11393419153177856</v>
      </c>
    </row>
    <row r="126" spans="1:19" x14ac:dyDescent="0.2">
      <c r="A126" s="11" t="s">
        <v>10</v>
      </c>
      <c r="B126" s="12">
        <v>2012</v>
      </c>
      <c r="C126" s="170" t="s">
        <v>229</v>
      </c>
      <c r="D126" s="12">
        <v>18</v>
      </c>
      <c r="E126" s="11" t="s">
        <v>37</v>
      </c>
      <c r="F126" s="11" t="s">
        <v>12</v>
      </c>
      <c r="G126" s="38">
        <v>3</v>
      </c>
      <c r="H126" s="173">
        <v>6.6000000000000003E-2</v>
      </c>
      <c r="I126" s="38">
        <v>0.05</v>
      </c>
      <c r="J126" s="38">
        <v>8.2000000000000003E-2</v>
      </c>
      <c r="K126" s="174">
        <v>1.6000000000000004E-2</v>
      </c>
    </row>
    <row r="127" spans="1:19" ht="13.5" thickBot="1" x14ac:dyDescent="0.25">
      <c r="A127" s="34" t="s">
        <v>10</v>
      </c>
      <c r="B127" s="30">
        <v>2013</v>
      </c>
      <c r="C127" s="168" t="s">
        <v>231</v>
      </c>
      <c r="D127" s="30">
        <v>18</v>
      </c>
      <c r="E127" s="29" t="s">
        <v>37</v>
      </c>
      <c r="F127" s="29" t="s">
        <v>12</v>
      </c>
      <c r="G127" s="77">
        <v>1</v>
      </c>
      <c r="H127" s="164">
        <v>6.9000000000000006E-2</v>
      </c>
      <c r="I127" s="77"/>
      <c r="J127" s="77"/>
      <c r="K127" s="110"/>
    </row>
    <row r="128" spans="1:19" x14ac:dyDescent="0.2">
      <c r="A128" s="32" t="s">
        <v>19</v>
      </c>
      <c r="B128" s="12">
        <v>1999</v>
      </c>
      <c r="C128" s="4">
        <v>99</v>
      </c>
      <c r="D128" s="12">
        <v>18</v>
      </c>
      <c r="E128" s="11" t="s">
        <v>37</v>
      </c>
      <c r="F128" s="11" t="s">
        <v>12</v>
      </c>
      <c r="G128" s="12">
        <v>3</v>
      </c>
      <c r="H128" s="27">
        <v>6.9813333333333301</v>
      </c>
      <c r="I128" s="12">
        <v>0.114</v>
      </c>
      <c r="J128" s="12">
        <v>12</v>
      </c>
      <c r="K128" s="33">
        <v>6.1548700500768696</v>
      </c>
    </row>
    <row r="129" spans="1:13" x14ac:dyDescent="0.2">
      <c r="A129" s="56" t="s">
        <v>19</v>
      </c>
      <c r="B129" s="57">
        <v>2000</v>
      </c>
      <c r="C129" s="165" t="s">
        <v>217</v>
      </c>
      <c r="D129" s="57">
        <v>18</v>
      </c>
      <c r="E129" s="58" t="s">
        <v>37</v>
      </c>
      <c r="F129" s="58" t="s">
        <v>12</v>
      </c>
      <c r="G129" s="57">
        <v>3</v>
      </c>
      <c r="H129" s="59">
        <v>5.4186666666666703</v>
      </c>
      <c r="I129" s="57">
        <v>0.17599999999999999</v>
      </c>
      <c r="J129" s="57">
        <v>8.52</v>
      </c>
      <c r="K129" s="60">
        <v>4.5655848840354896</v>
      </c>
    </row>
    <row r="130" spans="1:13" x14ac:dyDescent="0.2">
      <c r="A130" s="46" t="s">
        <v>19</v>
      </c>
      <c r="B130" s="47">
        <v>2001</v>
      </c>
      <c r="C130" s="165" t="s">
        <v>218</v>
      </c>
      <c r="D130" s="47">
        <v>18</v>
      </c>
      <c r="E130" s="48" t="s">
        <v>37</v>
      </c>
      <c r="F130" s="48" t="s">
        <v>12</v>
      </c>
      <c r="G130" s="47">
        <v>3</v>
      </c>
      <c r="H130" s="49">
        <v>0.60766666666666702</v>
      </c>
      <c r="I130" s="47">
        <v>0.27300000000000002</v>
      </c>
      <c r="J130" s="47">
        <v>0.97399999999999998</v>
      </c>
      <c r="K130" s="50">
        <v>0.35157123507666699</v>
      </c>
    </row>
    <row r="131" spans="1:13" x14ac:dyDescent="0.2">
      <c r="A131" s="46" t="s">
        <v>19</v>
      </c>
      <c r="B131" s="47">
        <v>2002</v>
      </c>
      <c r="C131" s="165" t="s">
        <v>219</v>
      </c>
      <c r="D131" s="47">
        <v>18</v>
      </c>
      <c r="E131" s="48" t="s">
        <v>37</v>
      </c>
      <c r="F131" s="48" t="s">
        <v>12</v>
      </c>
      <c r="G131" s="47">
        <v>3</v>
      </c>
      <c r="H131" s="49">
        <v>1.7713333333333301</v>
      </c>
      <c r="I131" s="47">
        <v>0.114</v>
      </c>
      <c r="J131" s="47">
        <v>3.51</v>
      </c>
      <c r="K131" s="50">
        <v>1.69946030648948</v>
      </c>
    </row>
    <row r="132" spans="1:13" x14ac:dyDescent="0.2">
      <c r="A132" s="46" t="s">
        <v>19</v>
      </c>
      <c r="B132" s="47">
        <v>2003</v>
      </c>
      <c r="C132" s="165" t="s">
        <v>220</v>
      </c>
      <c r="D132" s="47">
        <v>18</v>
      </c>
      <c r="E132" s="48" t="s">
        <v>37</v>
      </c>
      <c r="F132" s="48" t="s">
        <v>12</v>
      </c>
      <c r="G132" s="47">
        <v>2</v>
      </c>
      <c r="H132" s="49">
        <v>4.88</v>
      </c>
      <c r="I132" s="47">
        <v>1.84</v>
      </c>
      <c r="J132" s="47">
        <v>7.92</v>
      </c>
      <c r="K132" s="50">
        <v>4.2992092296142097</v>
      </c>
      <c r="M132" s="38"/>
    </row>
    <row r="133" spans="1:13" x14ac:dyDescent="0.2">
      <c r="A133" s="46" t="s">
        <v>19</v>
      </c>
      <c r="B133" s="47">
        <v>2004</v>
      </c>
      <c r="C133" s="165" t="s">
        <v>221</v>
      </c>
      <c r="D133" s="47">
        <v>18</v>
      </c>
      <c r="E133" s="48" t="s">
        <v>37</v>
      </c>
      <c r="F133" s="48" t="s">
        <v>12</v>
      </c>
      <c r="G133" s="47">
        <v>4</v>
      </c>
      <c r="H133" s="49">
        <v>5.3817500000000003</v>
      </c>
      <c r="I133" s="47">
        <v>0.14699999999999999</v>
      </c>
      <c r="J133" s="47">
        <v>8.07</v>
      </c>
      <c r="K133" s="50">
        <v>3.5577556947229101</v>
      </c>
    </row>
    <row r="134" spans="1:13" x14ac:dyDescent="0.2">
      <c r="A134" s="46" t="s">
        <v>19</v>
      </c>
      <c r="B134" s="47">
        <v>2005</v>
      </c>
      <c r="C134" s="165" t="s">
        <v>222</v>
      </c>
      <c r="D134" s="47">
        <v>18</v>
      </c>
      <c r="E134" s="48" t="s">
        <v>37</v>
      </c>
      <c r="F134" s="48" t="s">
        <v>12</v>
      </c>
      <c r="G134" s="47">
        <v>5</v>
      </c>
      <c r="H134" s="49">
        <v>4.2732000000000001</v>
      </c>
      <c r="I134" s="47">
        <v>6.6000000000000003E-2</v>
      </c>
      <c r="J134" s="47">
        <v>7.64</v>
      </c>
      <c r="K134" s="50">
        <v>3.0636728284854402</v>
      </c>
    </row>
    <row r="135" spans="1:13" x14ac:dyDescent="0.2">
      <c r="A135" s="46" t="s">
        <v>19</v>
      </c>
      <c r="B135" s="47">
        <v>2006</v>
      </c>
      <c r="C135" s="165" t="s">
        <v>223</v>
      </c>
      <c r="D135" s="47">
        <v>18</v>
      </c>
      <c r="E135" s="48" t="s">
        <v>37</v>
      </c>
      <c r="F135" s="48" t="s">
        <v>12</v>
      </c>
      <c r="G135" s="47">
        <v>8</v>
      </c>
      <c r="H135" s="49">
        <v>1.7573749999999999</v>
      </c>
      <c r="I135" s="47">
        <v>6.8000000000000005E-2</v>
      </c>
      <c r="J135" s="47">
        <v>5.28</v>
      </c>
      <c r="K135" s="50">
        <v>1.9637351390726201</v>
      </c>
    </row>
    <row r="136" spans="1:13" x14ac:dyDescent="0.2">
      <c r="A136" s="46" t="s">
        <v>19</v>
      </c>
      <c r="B136" s="47">
        <v>2007</v>
      </c>
      <c r="C136" s="165" t="s">
        <v>224</v>
      </c>
      <c r="D136" s="47">
        <v>18</v>
      </c>
      <c r="E136" s="48" t="s">
        <v>37</v>
      </c>
      <c r="F136" s="48" t="s">
        <v>12</v>
      </c>
      <c r="G136" s="47">
        <v>8</v>
      </c>
      <c r="H136" s="49">
        <v>0.51775000000000004</v>
      </c>
      <c r="I136" s="47">
        <v>3.5999999999999997E-2</v>
      </c>
      <c r="J136" s="47">
        <v>1.69</v>
      </c>
      <c r="K136" s="50">
        <v>0.72503453119735695</v>
      </c>
    </row>
    <row r="137" spans="1:13" x14ac:dyDescent="0.2">
      <c r="A137" s="51" t="s">
        <v>19</v>
      </c>
      <c r="B137" s="52">
        <v>2008</v>
      </c>
      <c r="C137" s="166" t="s">
        <v>225</v>
      </c>
      <c r="D137" s="52">
        <v>18</v>
      </c>
      <c r="E137" s="53" t="s">
        <v>37</v>
      </c>
      <c r="F137" s="53" t="s">
        <v>12</v>
      </c>
      <c r="G137" s="52">
        <v>5</v>
      </c>
      <c r="H137" s="54">
        <v>0.18179999999999999</v>
      </c>
      <c r="I137" s="52">
        <v>0.05</v>
      </c>
      <c r="J137" s="52">
        <v>0.28699999999999998</v>
      </c>
      <c r="K137" s="55">
        <v>8.7138969468315397E-2</v>
      </c>
    </row>
    <row r="138" spans="1:13" x14ac:dyDescent="0.2">
      <c r="A138" s="56" t="s">
        <v>19</v>
      </c>
      <c r="B138" s="57">
        <v>2009</v>
      </c>
      <c r="C138" s="166" t="s">
        <v>226</v>
      </c>
      <c r="D138" s="57">
        <v>18</v>
      </c>
      <c r="E138" s="58" t="s">
        <v>37</v>
      </c>
      <c r="F138" s="58" t="s">
        <v>12</v>
      </c>
      <c r="G138" s="57">
        <v>4</v>
      </c>
      <c r="H138" s="59">
        <v>0.24675</v>
      </c>
      <c r="I138" s="57">
        <v>0.05</v>
      </c>
      <c r="J138" s="57">
        <v>0.49099999999999999</v>
      </c>
      <c r="K138" s="60">
        <v>0.230473968161265</v>
      </c>
    </row>
    <row r="139" spans="1:13" x14ac:dyDescent="0.2">
      <c r="A139" s="51" t="s">
        <v>19</v>
      </c>
      <c r="B139" s="52">
        <v>2010</v>
      </c>
      <c r="C139" s="167" t="s">
        <v>227</v>
      </c>
      <c r="D139" s="52">
        <v>18</v>
      </c>
      <c r="E139" s="53" t="s">
        <v>37</v>
      </c>
      <c r="F139" s="53" t="s">
        <v>12</v>
      </c>
      <c r="G139" s="52">
        <v>6</v>
      </c>
      <c r="H139" s="54">
        <v>0.12666666666666701</v>
      </c>
      <c r="I139" s="52">
        <v>0.05</v>
      </c>
      <c r="J139" s="52">
        <v>0.24</v>
      </c>
      <c r="K139" s="55">
        <v>7.9909115041193302E-2</v>
      </c>
    </row>
    <row r="140" spans="1:13" x14ac:dyDescent="0.2">
      <c r="A140" s="38" t="s">
        <v>19</v>
      </c>
      <c r="B140" s="12">
        <v>2011</v>
      </c>
      <c r="C140" s="167" t="s">
        <v>228</v>
      </c>
      <c r="D140" s="38">
        <v>18</v>
      </c>
      <c r="E140" s="38" t="s">
        <v>37</v>
      </c>
      <c r="F140" s="38" t="s">
        <v>12</v>
      </c>
      <c r="G140" s="38">
        <v>6</v>
      </c>
      <c r="H140" s="27">
        <v>8.6166666666666669E-2</v>
      </c>
      <c r="I140" s="27">
        <v>5.6000000000000001E-2</v>
      </c>
      <c r="J140" s="27">
        <v>0.13900000000000001</v>
      </c>
      <c r="K140" s="33">
        <v>4.5908423337480631E-2</v>
      </c>
    </row>
    <row r="141" spans="1:13" x14ac:dyDescent="0.2">
      <c r="A141" s="38" t="s">
        <v>19</v>
      </c>
      <c r="B141" s="12">
        <v>2012</v>
      </c>
      <c r="C141" s="170" t="s">
        <v>229</v>
      </c>
      <c r="D141" s="38">
        <v>18</v>
      </c>
      <c r="E141" s="38" t="s">
        <v>37</v>
      </c>
      <c r="F141" s="38" t="s">
        <v>12</v>
      </c>
      <c r="G141" s="38">
        <v>6</v>
      </c>
      <c r="H141" s="27">
        <v>7.6666666666666661E-2</v>
      </c>
      <c r="I141" s="38">
        <v>0.05</v>
      </c>
      <c r="J141" s="38">
        <v>9.2999999999999999E-2</v>
      </c>
      <c r="K141" s="33">
        <v>2.0867838092784523E-2</v>
      </c>
    </row>
    <row r="142" spans="1:13" ht="13.5" thickBot="1" x14ac:dyDescent="0.25">
      <c r="A142" s="77" t="s">
        <v>19</v>
      </c>
      <c r="B142" s="30">
        <v>2013</v>
      </c>
      <c r="C142" s="168" t="s">
        <v>231</v>
      </c>
      <c r="D142" s="77">
        <v>18</v>
      </c>
      <c r="E142" s="77" t="s">
        <v>37</v>
      </c>
      <c r="F142" s="77" t="s">
        <v>12</v>
      </c>
      <c r="G142" s="77">
        <v>6</v>
      </c>
      <c r="H142" s="31">
        <v>0.10616666666666667</v>
      </c>
      <c r="I142" s="77">
        <v>5.7000000000000002E-2</v>
      </c>
      <c r="J142" s="77">
        <v>0.19</v>
      </c>
      <c r="K142" s="35">
        <v>5.5130451355550003E-2</v>
      </c>
    </row>
    <row r="143" spans="1:13" x14ac:dyDescent="0.2">
      <c r="H143" s="27"/>
    </row>
  </sheetData>
  <phoneticPr fontId="1" type="noConversion"/>
  <printOptions horizontalCentered="1"/>
  <pageMargins left="0.5" right="0.5" top="0.75" bottom="0.75" header="0.5" footer="0.5"/>
  <pageSetup orientation="landscape" r:id="rId1"/>
  <headerFooter alignWithMargins="0">
    <oddFooter>&amp;R&amp;"Times New Roman,Regular"Page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2"/>
  <sheetViews>
    <sheetView workbookViewId="0">
      <pane ySplit="4" topLeftCell="A5" activePane="bottomLeft" state="frozen"/>
      <selection pane="bottomLeft" activeCell="R5" sqref="R5:R6"/>
    </sheetView>
  </sheetViews>
  <sheetFormatPr defaultRowHeight="12.75" x14ac:dyDescent="0.2"/>
  <cols>
    <col min="4" max="4" width="25.85546875" customWidth="1"/>
    <col min="11" max="11" width="13" customWidth="1"/>
    <col min="12" max="12" width="17.42578125" customWidth="1"/>
    <col min="29" max="29" width="13.85546875" customWidth="1"/>
    <col min="30" max="30" width="18" customWidth="1"/>
    <col min="31" max="31" width="21.42578125" style="83" customWidth="1"/>
    <col min="32" max="32" width="18" style="83" customWidth="1"/>
    <col min="33" max="33" width="21.42578125" style="83" customWidth="1"/>
    <col min="34" max="34" width="18" style="94" customWidth="1"/>
    <col min="35" max="35" width="21.42578125" customWidth="1"/>
    <col min="36" max="36" width="18" style="83" customWidth="1"/>
    <col min="37" max="37" width="21.42578125" style="83" customWidth="1"/>
    <col min="38" max="38" width="23.28515625" style="83" customWidth="1"/>
    <col min="39" max="39" width="26.7109375" style="94" customWidth="1"/>
    <col min="40" max="40" width="25.140625" customWidth="1"/>
    <col min="41" max="41" width="20.5703125" customWidth="1"/>
    <col min="42" max="42" width="18.42578125" customWidth="1"/>
    <col min="43" max="43" width="20.140625" customWidth="1"/>
    <col min="44" max="44" width="22.7109375" customWidth="1"/>
    <col min="45" max="45" width="18" bestFit="1" customWidth="1"/>
    <col min="46" max="46" width="21.42578125" customWidth="1"/>
    <col min="47" max="47" width="16.85546875" customWidth="1"/>
    <col min="48" max="48" width="17.5703125" bestFit="1" customWidth="1"/>
    <col min="49" max="49" width="20.140625" bestFit="1" customWidth="1"/>
    <col min="50" max="50" width="18" customWidth="1"/>
    <col min="51" max="51" width="21.42578125" bestFit="1" customWidth="1"/>
    <col min="52" max="52" width="16.85546875" customWidth="1"/>
    <col min="53" max="53" width="17.5703125" customWidth="1"/>
    <col min="54" max="54" width="20.140625" bestFit="1" customWidth="1"/>
    <col min="55" max="55" width="25.140625" bestFit="1" customWidth="1"/>
    <col min="56" max="56" width="28.5703125" bestFit="1" customWidth="1"/>
    <col min="57" max="57" width="24.140625" bestFit="1" customWidth="1"/>
    <col min="58" max="58" width="24.7109375" bestFit="1" customWidth="1"/>
    <col min="59" max="59" width="27.42578125" bestFit="1" customWidth="1"/>
    <col min="60" max="60" width="23.28515625" bestFit="1" customWidth="1"/>
    <col min="61" max="61" width="26.7109375" bestFit="1" customWidth="1"/>
    <col min="62" max="62" width="22.28515625" bestFit="1" customWidth="1"/>
    <col min="63" max="63" width="22.85546875" bestFit="1" customWidth="1"/>
    <col min="64" max="64" width="25.5703125" bestFit="1" customWidth="1"/>
  </cols>
  <sheetData>
    <row r="1" spans="1:26" x14ac:dyDescent="0.2">
      <c r="A1" s="82" t="s">
        <v>11</v>
      </c>
    </row>
    <row r="2" spans="1:26" x14ac:dyDescent="0.2">
      <c r="A2" s="82" t="s">
        <v>198</v>
      </c>
    </row>
    <row r="4" spans="1:26" x14ac:dyDescent="0.2">
      <c r="A4" t="s">
        <v>61</v>
      </c>
      <c r="B4" t="s">
        <v>1</v>
      </c>
      <c r="C4" t="s">
        <v>62</v>
      </c>
      <c r="D4" t="s">
        <v>63</v>
      </c>
      <c r="E4" t="s">
        <v>64</v>
      </c>
      <c r="F4" t="s">
        <v>65</v>
      </c>
      <c r="G4" t="s">
        <v>66</v>
      </c>
      <c r="H4" t="s">
        <v>67</v>
      </c>
      <c r="I4" t="s">
        <v>69</v>
      </c>
      <c r="J4" t="s">
        <v>2</v>
      </c>
      <c r="K4" t="s">
        <v>0</v>
      </c>
      <c r="L4" t="s">
        <v>70</v>
      </c>
      <c r="M4" t="s">
        <v>71</v>
      </c>
      <c r="N4" t="s">
        <v>72</v>
      </c>
      <c r="O4" t="s">
        <v>73</v>
      </c>
      <c r="P4" t="s">
        <v>74</v>
      </c>
      <c r="Q4" t="s">
        <v>5</v>
      </c>
      <c r="R4" t="s">
        <v>7</v>
      </c>
      <c r="S4" t="s">
        <v>8</v>
      </c>
      <c r="T4" t="s">
        <v>75</v>
      </c>
      <c r="U4" t="s">
        <v>76</v>
      </c>
      <c r="V4" t="s">
        <v>77</v>
      </c>
      <c r="W4" t="s">
        <v>78</v>
      </c>
      <c r="X4" t="s">
        <v>79</v>
      </c>
      <c r="Y4" t="s">
        <v>80</v>
      </c>
      <c r="Z4" t="s">
        <v>81</v>
      </c>
    </row>
    <row r="5" spans="1:26" x14ac:dyDescent="0.2">
      <c r="A5">
        <v>2011005730</v>
      </c>
      <c r="B5" t="s">
        <v>10</v>
      </c>
      <c r="C5">
        <v>928</v>
      </c>
      <c r="D5" t="s">
        <v>82</v>
      </c>
      <c r="E5" t="s">
        <v>83</v>
      </c>
      <c r="F5" t="s">
        <v>84</v>
      </c>
      <c r="G5" t="s">
        <v>85</v>
      </c>
      <c r="H5" t="s">
        <v>86</v>
      </c>
      <c r="I5" t="s">
        <v>87</v>
      </c>
      <c r="J5">
        <v>3</v>
      </c>
      <c r="K5" s="37">
        <v>40652</v>
      </c>
      <c r="L5" s="62">
        <v>40652.392361111109</v>
      </c>
      <c r="M5">
        <v>2011</v>
      </c>
      <c r="O5" s="62">
        <v>40941.56050925926</v>
      </c>
      <c r="P5">
        <v>2011005730</v>
      </c>
      <c r="Q5">
        <v>1.32</v>
      </c>
      <c r="R5">
        <v>1.32</v>
      </c>
      <c r="T5">
        <v>393</v>
      </c>
      <c r="U5" t="s">
        <v>11</v>
      </c>
      <c r="V5" t="s">
        <v>12</v>
      </c>
      <c r="X5" s="62">
        <v>40941.583437499998</v>
      </c>
      <c r="Y5">
        <v>2011</v>
      </c>
      <c r="Z5" t="s">
        <v>88</v>
      </c>
    </row>
    <row r="6" spans="1:26" x14ac:dyDescent="0.2">
      <c r="A6">
        <v>2011012670</v>
      </c>
      <c r="B6" t="s">
        <v>10</v>
      </c>
      <c r="C6">
        <v>928</v>
      </c>
      <c r="D6" t="s">
        <v>82</v>
      </c>
      <c r="E6" t="s">
        <v>83</v>
      </c>
      <c r="F6" t="s">
        <v>84</v>
      </c>
      <c r="G6" t="s">
        <v>85</v>
      </c>
      <c r="H6" t="s">
        <v>86</v>
      </c>
      <c r="I6" t="s">
        <v>87</v>
      </c>
      <c r="J6">
        <v>3</v>
      </c>
      <c r="K6" s="37">
        <v>40764</v>
      </c>
      <c r="L6" s="62">
        <v>40764.378472222219</v>
      </c>
      <c r="M6">
        <v>2011</v>
      </c>
      <c r="N6" t="s">
        <v>90</v>
      </c>
      <c r="O6" s="62">
        <v>40941.56050925926</v>
      </c>
      <c r="P6">
        <v>2011012670</v>
      </c>
      <c r="Q6">
        <v>1.47</v>
      </c>
      <c r="R6">
        <v>1.47</v>
      </c>
      <c r="S6" t="s">
        <v>90</v>
      </c>
      <c r="T6">
        <v>393</v>
      </c>
      <c r="U6" t="s">
        <v>11</v>
      </c>
      <c r="V6" t="s">
        <v>12</v>
      </c>
      <c r="X6" s="62">
        <v>40941.583437499998</v>
      </c>
      <c r="Y6">
        <v>2011</v>
      </c>
      <c r="Z6" t="s">
        <v>88</v>
      </c>
    </row>
    <row r="7" spans="1:26" x14ac:dyDescent="0.2">
      <c r="A7">
        <v>2011016745</v>
      </c>
      <c r="B7" t="s">
        <v>10</v>
      </c>
      <c r="C7">
        <v>928</v>
      </c>
      <c r="D7" t="s">
        <v>82</v>
      </c>
      <c r="E7" t="s">
        <v>83</v>
      </c>
      <c r="F7" t="s">
        <v>84</v>
      </c>
      <c r="G7" t="s">
        <v>85</v>
      </c>
      <c r="H7" t="s">
        <v>86</v>
      </c>
      <c r="I7" t="s">
        <v>92</v>
      </c>
      <c r="J7">
        <v>3</v>
      </c>
      <c r="K7" s="37">
        <v>40840</v>
      </c>
      <c r="L7" s="62">
        <v>40840.506944444445</v>
      </c>
      <c r="M7">
        <v>2011</v>
      </c>
      <c r="O7" s="62">
        <v>40941.560497685183</v>
      </c>
      <c r="P7">
        <v>2011016745</v>
      </c>
      <c r="Q7">
        <v>1</v>
      </c>
      <c r="R7">
        <v>1</v>
      </c>
      <c r="T7">
        <v>393</v>
      </c>
      <c r="U7" t="s">
        <v>11</v>
      </c>
      <c r="V7" t="s">
        <v>12</v>
      </c>
      <c r="X7" s="62">
        <v>40941.583437499998</v>
      </c>
      <c r="Y7">
        <v>2011</v>
      </c>
      <c r="Z7" t="s">
        <v>88</v>
      </c>
    </row>
    <row r="8" spans="1:26" x14ac:dyDescent="0.2">
      <c r="A8">
        <v>2011005731</v>
      </c>
      <c r="B8" t="s">
        <v>10</v>
      </c>
      <c r="C8">
        <v>933</v>
      </c>
      <c r="D8" t="s">
        <v>89</v>
      </c>
      <c r="E8" t="s">
        <v>83</v>
      </c>
      <c r="F8" t="s">
        <v>84</v>
      </c>
      <c r="G8" t="s">
        <v>85</v>
      </c>
      <c r="H8" t="s">
        <v>86</v>
      </c>
      <c r="I8" t="s">
        <v>87</v>
      </c>
      <c r="J8">
        <v>18</v>
      </c>
      <c r="K8" s="37">
        <v>40652</v>
      </c>
      <c r="L8" s="62">
        <v>40652.395833333336</v>
      </c>
      <c r="M8">
        <v>2011</v>
      </c>
      <c r="O8" s="62">
        <v>40941.56050925926</v>
      </c>
      <c r="P8">
        <v>2011005731</v>
      </c>
      <c r="Q8">
        <v>1.32</v>
      </c>
      <c r="R8">
        <v>1.32</v>
      </c>
      <c r="T8">
        <v>393</v>
      </c>
      <c r="U8" t="s">
        <v>11</v>
      </c>
      <c r="V8" t="s">
        <v>12</v>
      </c>
      <c r="X8" s="62">
        <v>40941.583437499998</v>
      </c>
      <c r="Y8">
        <v>2011</v>
      </c>
      <c r="Z8" t="s">
        <v>88</v>
      </c>
    </row>
    <row r="9" spans="1:26" x14ac:dyDescent="0.2">
      <c r="A9">
        <v>2011012671</v>
      </c>
      <c r="B9" t="s">
        <v>10</v>
      </c>
      <c r="C9">
        <v>933</v>
      </c>
      <c r="D9" t="s">
        <v>89</v>
      </c>
      <c r="E9" t="s">
        <v>83</v>
      </c>
      <c r="F9" t="s">
        <v>84</v>
      </c>
      <c r="G9" t="s">
        <v>85</v>
      </c>
      <c r="H9" t="s">
        <v>86</v>
      </c>
      <c r="I9" t="s">
        <v>87</v>
      </c>
      <c r="J9">
        <v>18</v>
      </c>
      <c r="K9" s="37">
        <v>40764</v>
      </c>
      <c r="L9" s="62">
        <v>40764.381944444445</v>
      </c>
      <c r="M9">
        <v>2011</v>
      </c>
      <c r="N9" t="s">
        <v>91</v>
      </c>
      <c r="O9" s="62">
        <v>40941.56050925926</v>
      </c>
      <c r="P9">
        <v>2011012671</v>
      </c>
      <c r="Q9">
        <v>13.7</v>
      </c>
      <c r="R9">
        <v>13.7</v>
      </c>
      <c r="S9" t="s">
        <v>91</v>
      </c>
      <c r="T9">
        <v>393</v>
      </c>
      <c r="U9" t="s">
        <v>11</v>
      </c>
      <c r="V9" t="s">
        <v>12</v>
      </c>
      <c r="X9" s="62">
        <v>40941.583437499998</v>
      </c>
      <c r="Y9">
        <v>2011</v>
      </c>
      <c r="Z9" t="s">
        <v>88</v>
      </c>
    </row>
    <row r="10" spans="1:26" x14ac:dyDescent="0.2">
      <c r="A10">
        <v>2011016746</v>
      </c>
      <c r="B10" t="s">
        <v>10</v>
      </c>
      <c r="C10">
        <v>933</v>
      </c>
      <c r="D10" t="s">
        <v>89</v>
      </c>
      <c r="E10" t="s">
        <v>83</v>
      </c>
      <c r="F10" t="s">
        <v>84</v>
      </c>
      <c r="G10" t="s">
        <v>85</v>
      </c>
      <c r="H10" t="s">
        <v>86</v>
      </c>
      <c r="I10" t="s">
        <v>92</v>
      </c>
      <c r="J10">
        <v>18</v>
      </c>
      <c r="K10" s="37">
        <v>40840</v>
      </c>
      <c r="L10" s="62">
        <v>40840.413194444445</v>
      </c>
      <c r="M10">
        <v>2011</v>
      </c>
      <c r="O10" s="62">
        <v>40941.560497685183</v>
      </c>
      <c r="P10">
        <v>2011016746</v>
      </c>
      <c r="Q10">
        <v>1</v>
      </c>
      <c r="R10">
        <v>1</v>
      </c>
      <c r="T10">
        <v>393</v>
      </c>
      <c r="U10" t="s">
        <v>11</v>
      </c>
      <c r="V10" t="s">
        <v>12</v>
      </c>
      <c r="X10" s="62">
        <v>40941.583437499998</v>
      </c>
      <c r="Y10">
        <v>2011</v>
      </c>
      <c r="Z10" t="s">
        <v>88</v>
      </c>
    </row>
    <row r="11" spans="1:26" x14ac:dyDescent="0.2">
      <c r="A11">
        <v>2011005727</v>
      </c>
      <c r="B11" t="s">
        <v>19</v>
      </c>
      <c r="C11">
        <v>919</v>
      </c>
      <c r="D11" t="s">
        <v>93</v>
      </c>
      <c r="E11" t="s">
        <v>83</v>
      </c>
      <c r="F11" t="s">
        <v>84</v>
      </c>
      <c r="G11" t="s">
        <v>85</v>
      </c>
      <c r="H11" t="s">
        <v>86</v>
      </c>
      <c r="I11" t="s">
        <v>87</v>
      </c>
      <c r="J11">
        <v>3</v>
      </c>
      <c r="K11" s="37">
        <v>40652</v>
      </c>
      <c r="L11" s="62">
        <v>40652.420138888891</v>
      </c>
      <c r="M11">
        <v>2011</v>
      </c>
      <c r="O11" s="62">
        <v>40941.56050925926</v>
      </c>
      <c r="P11">
        <v>2011005727</v>
      </c>
      <c r="Q11">
        <v>1.7</v>
      </c>
      <c r="R11">
        <v>1.7</v>
      </c>
      <c r="T11">
        <v>393</v>
      </c>
      <c r="U11" t="s">
        <v>11</v>
      </c>
      <c r="V11" t="s">
        <v>12</v>
      </c>
      <c r="X11" s="62">
        <v>40941.583437499998</v>
      </c>
      <c r="Y11">
        <v>2011</v>
      </c>
      <c r="Z11" t="s">
        <v>88</v>
      </c>
    </row>
    <row r="12" spans="1:26" x14ac:dyDescent="0.2">
      <c r="A12">
        <v>2011012667</v>
      </c>
      <c r="B12" t="s">
        <v>19</v>
      </c>
      <c r="C12">
        <v>919</v>
      </c>
      <c r="D12" t="s">
        <v>93</v>
      </c>
      <c r="E12" t="s">
        <v>83</v>
      </c>
      <c r="F12" t="s">
        <v>84</v>
      </c>
      <c r="G12" t="s">
        <v>85</v>
      </c>
      <c r="H12" t="s">
        <v>86</v>
      </c>
      <c r="I12" t="s">
        <v>87</v>
      </c>
      <c r="J12">
        <v>3</v>
      </c>
      <c r="K12" s="37">
        <v>40764</v>
      </c>
      <c r="L12" s="62">
        <v>40764.388888888891</v>
      </c>
      <c r="M12">
        <v>2011</v>
      </c>
      <c r="N12" t="s">
        <v>95</v>
      </c>
      <c r="O12" s="62">
        <v>40941.56050925926</v>
      </c>
      <c r="P12">
        <v>2011012667</v>
      </c>
      <c r="Q12">
        <v>1.71</v>
      </c>
      <c r="R12">
        <v>1.71</v>
      </c>
      <c r="S12" t="s">
        <v>95</v>
      </c>
      <c r="T12">
        <v>393</v>
      </c>
      <c r="U12" t="s">
        <v>11</v>
      </c>
      <c r="V12" t="s">
        <v>12</v>
      </c>
      <c r="X12" s="62">
        <v>40941.583437499998</v>
      </c>
      <c r="Y12">
        <v>2011</v>
      </c>
      <c r="Z12" t="s">
        <v>88</v>
      </c>
    </row>
    <row r="13" spans="1:26" x14ac:dyDescent="0.2">
      <c r="A13">
        <v>2011016742</v>
      </c>
      <c r="B13" t="s">
        <v>19</v>
      </c>
      <c r="C13">
        <v>919</v>
      </c>
      <c r="D13" t="s">
        <v>93</v>
      </c>
      <c r="E13" t="s">
        <v>83</v>
      </c>
      <c r="F13" t="s">
        <v>84</v>
      </c>
      <c r="G13" t="s">
        <v>85</v>
      </c>
      <c r="H13" t="s">
        <v>86</v>
      </c>
      <c r="I13" t="s">
        <v>92</v>
      </c>
      <c r="J13">
        <v>3</v>
      </c>
      <c r="K13" s="37">
        <v>40840</v>
      </c>
      <c r="L13" s="62">
        <v>40840.440972222219</v>
      </c>
      <c r="M13">
        <v>2011</v>
      </c>
      <c r="O13" s="62">
        <v>40941.560497685183</v>
      </c>
      <c r="P13">
        <v>2011016742</v>
      </c>
      <c r="Q13">
        <v>1.2</v>
      </c>
      <c r="R13">
        <v>1.2</v>
      </c>
      <c r="T13">
        <v>393</v>
      </c>
      <c r="U13" t="s">
        <v>11</v>
      </c>
      <c r="V13" t="s">
        <v>12</v>
      </c>
      <c r="X13" s="62">
        <v>40941.583437499998</v>
      </c>
      <c r="Y13">
        <v>2011</v>
      </c>
      <c r="Z13" t="s">
        <v>88</v>
      </c>
    </row>
    <row r="14" spans="1:26" x14ac:dyDescent="0.2">
      <c r="A14">
        <v>2011005728</v>
      </c>
      <c r="B14" t="s">
        <v>19</v>
      </c>
      <c r="C14">
        <v>924</v>
      </c>
      <c r="D14" t="s">
        <v>94</v>
      </c>
      <c r="E14" t="s">
        <v>83</v>
      </c>
      <c r="F14" t="s">
        <v>84</v>
      </c>
      <c r="G14" t="s">
        <v>85</v>
      </c>
      <c r="H14" t="s">
        <v>86</v>
      </c>
      <c r="I14" t="s">
        <v>87</v>
      </c>
      <c r="J14">
        <v>18</v>
      </c>
      <c r="K14" s="37">
        <v>40652</v>
      </c>
      <c r="L14" s="62">
        <v>40652.423611111109</v>
      </c>
      <c r="M14">
        <v>2011</v>
      </c>
      <c r="O14" s="62">
        <v>40941.56050925926</v>
      </c>
      <c r="P14">
        <v>2011005728</v>
      </c>
      <c r="Q14">
        <v>1.39</v>
      </c>
      <c r="R14">
        <v>1.39</v>
      </c>
      <c r="T14">
        <v>393</v>
      </c>
      <c r="U14" t="s">
        <v>11</v>
      </c>
      <c r="V14" t="s">
        <v>12</v>
      </c>
      <c r="X14" s="62">
        <v>40941.583437499998</v>
      </c>
      <c r="Y14">
        <v>2011</v>
      </c>
      <c r="Z14" t="s">
        <v>88</v>
      </c>
    </row>
    <row r="15" spans="1:26" x14ac:dyDescent="0.2">
      <c r="A15">
        <v>2011012668</v>
      </c>
      <c r="B15" t="s">
        <v>19</v>
      </c>
      <c r="C15">
        <v>924</v>
      </c>
      <c r="D15" t="s">
        <v>96</v>
      </c>
      <c r="E15" t="s">
        <v>83</v>
      </c>
      <c r="F15" t="s">
        <v>84</v>
      </c>
      <c r="G15" t="s">
        <v>85</v>
      </c>
      <c r="H15" t="s">
        <v>86</v>
      </c>
      <c r="I15" t="s">
        <v>87</v>
      </c>
      <c r="J15">
        <v>18</v>
      </c>
      <c r="K15" s="37">
        <v>40764</v>
      </c>
      <c r="L15" s="62">
        <v>40764.392361111109</v>
      </c>
      <c r="M15">
        <v>2011</v>
      </c>
      <c r="N15" t="s">
        <v>97</v>
      </c>
      <c r="O15" s="62">
        <v>40941.56050925926</v>
      </c>
      <c r="P15">
        <v>2011012668</v>
      </c>
      <c r="Q15">
        <v>1.85</v>
      </c>
      <c r="R15">
        <v>1.85</v>
      </c>
      <c r="S15" t="s">
        <v>97</v>
      </c>
      <c r="T15">
        <v>393</v>
      </c>
      <c r="U15" t="s">
        <v>11</v>
      </c>
      <c r="V15" t="s">
        <v>12</v>
      </c>
      <c r="X15" s="62">
        <v>40941.583437499998</v>
      </c>
      <c r="Y15">
        <v>2011</v>
      </c>
      <c r="Z15" t="s">
        <v>88</v>
      </c>
    </row>
    <row r="16" spans="1:26" x14ac:dyDescent="0.2">
      <c r="A16">
        <v>2011016743</v>
      </c>
      <c r="B16" t="s">
        <v>19</v>
      </c>
      <c r="C16">
        <v>924</v>
      </c>
      <c r="D16" t="s">
        <v>96</v>
      </c>
      <c r="E16" t="s">
        <v>83</v>
      </c>
      <c r="F16" t="s">
        <v>84</v>
      </c>
      <c r="G16" t="s">
        <v>85</v>
      </c>
      <c r="H16" t="s">
        <v>86</v>
      </c>
      <c r="I16" t="s">
        <v>92</v>
      </c>
      <c r="J16">
        <v>18</v>
      </c>
      <c r="K16" s="37">
        <v>40840</v>
      </c>
      <c r="L16" s="62">
        <v>40840.444444444445</v>
      </c>
      <c r="M16">
        <v>2011</v>
      </c>
      <c r="O16" s="62">
        <v>40941.560497685183</v>
      </c>
      <c r="P16">
        <v>2011016743</v>
      </c>
      <c r="Q16">
        <v>0.98</v>
      </c>
      <c r="R16">
        <v>0.98</v>
      </c>
      <c r="T16">
        <v>393</v>
      </c>
      <c r="U16" t="s">
        <v>11</v>
      </c>
      <c r="V16" t="s">
        <v>12</v>
      </c>
      <c r="X16" s="62">
        <v>40941.583437499998</v>
      </c>
      <c r="Y16">
        <v>2011</v>
      </c>
      <c r="Z16" t="s">
        <v>88</v>
      </c>
    </row>
    <row r="17" spans="1:49" x14ac:dyDescent="0.2">
      <c r="A17">
        <v>2011005729</v>
      </c>
      <c r="B17" t="s">
        <v>19</v>
      </c>
      <c r="C17">
        <v>924</v>
      </c>
      <c r="D17" t="s">
        <v>136</v>
      </c>
      <c r="E17" t="s">
        <v>137</v>
      </c>
      <c r="F17" t="s">
        <v>84</v>
      </c>
      <c r="G17" t="s">
        <v>85</v>
      </c>
      <c r="H17" t="s">
        <v>86</v>
      </c>
      <c r="I17" t="s">
        <v>87</v>
      </c>
      <c r="J17">
        <v>18</v>
      </c>
      <c r="K17" s="37">
        <v>40652</v>
      </c>
      <c r="L17" s="62">
        <v>40652.427083333336</v>
      </c>
      <c r="M17">
        <v>2011</v>
      </c>
      <c r="N17" t="s">
        <v>139</v>
      </c>
      <c r="O17" s="62">
        <v>40941.56050925926</v>
      </c>
      <c r="P17">
        <v>2011005729</v>
      </c>
      <c r="Q17">
        <v>1.32</v>
      </c>
      <c r="R17">
        <v>1.32</v>
      </c>
      <c r="S17" t="s">
        <v>139</v>
      </c>
      <c r="T17">
        <v>393</v>
      </c>
      <c r="U17" t="s">
        <v>11</v>
      </c>
      <c r="V17" t="s">
        <v>12</v>
      </c>
      <c r="X17" s="62">
        <v>40941.583437499998</v>
      </c>
      <c r="Y17">
        <v>2011</v>
      </c>
      <c r="Z17" t="s">
        <v>88</v>
      </c>
    </row>
    <row r="18" spans="1:49" x14ac:dyDescent="0.2">
      <c r="A18">
        <v>2011012669</v>
      </c>
      <c r="B18" t="s">
        <v>19</v>
      </c>
      <c r="C18">
        <v>924</v>
      </c>
      <c r="D18" t="s">
        <v>136</v>
      </c>
      <c r="E18" t="s">
        <v>137</v>
      </c>
      <c r="F18" t="s">
        <v>84</v>
      </c>
      <c r="G18" t="s">
        <v>85</v>
      </c>
      <c r="H18" t="s">
        <v>86</v>
      </c>
      <c r="I18" t="s">
        <v>87</v>
      </c>
      <c r="J18">
        <v>18</v>
      </c>
      <c r="K18" s="37">
        <v>40764</v>
      </c>
      <c r="L18" s="62">
        <v>40764.395833333336</v>
      </c>
      <c r="M18">
        <v>2011</v>
      </c>
      <c r="N18" t="s">
        <v>140</v>
      </c>
      <c r="O18" s="62">
        <v>40941.56050925926</v>
      </c>
      <c r="P18">
        <v>2011012669</v>
      </c>
      <c r="Q18">
        <v>0.73</v>
      </c>
      <c r="R18">
        <v>0.73</v>
      </c>
      <c r="S18" t="s">
        <v>140</v>
      </c>
      <c r="T18">
        <v>393</v>
      </c>
      <c r="U18" t="s">
        <v>11</v>
      </c>
      <c r="V18" t="s">
        <v>12</v>
      </c>
      <c r="X18" s="62">
        <v>40941.583437499998</v>
      </c>
      <c r="Y18">
        <v>2011</v>
      </c>
      <c r="Z18" t="s">
        <v>88</v>
      </c>
    </row>
    <row r="19" spans="1:49" x14ac:dyDescent="0.2">
      <c r="A19">
        <v>2011016744</v>
      </c>
      <c r="B19" t="s">
        <v>19</v>
      </c>
      <c r="C19">
        <v>924</v>
      </c>
      <c r="D19" t="s">
        <v>136</v>
      </c>
      <c r="E19" t="s">
        <v>137</v>
      </c>
      <c r="F19" t="s">
        <v>84</v>
      </c>
      <c r="G19" t="s">
        <v>85</v>
      </c>
      <c r="H19" t="s">
        <v>86</v>
      </c>
      <c r="I19" t="s">
        <v>92</v>
      </c>
      <c r="J19">
        <v>18</v>
      </c>
      <c r="K19" s="37">
        <v>40840</v>
      </c>
      <c r="L19" s="62">
        <v>40840.447916666664</v>
      </c>
      <c r="M19">
        <v>2011</v>
      </c>
      <c r="N19" t="s">
        <v>141</v>
      </c>
      <c r="O19" s="62">
        <v>40941.560497685183</v>
      </c>
      <c r="P19">
        <v>2011016744</v>
      </c>
      <c r="Q19">
        <v>0.99</v>
      </c>
      <c r="R19">
        <v>0.99</v>
      </c>
      <c r="S19" t="s">
        <v>141</v>
      </c>
      <c r="T19">
        <v>393</v>
      </c>
      <c r="U19" t="s">
        <v>11</v>
      </c>
      <c r="V19" t="s">
        <v>12</v>
      </c>
      <c r="X19" s="62">
        <v>40941.583437499998</v>
      </c>
      <c r="Y19">
        <v>2011</v>
      </c>
      <c r="Z19" t="s">
        <v>88</v>
      </c>
    </row>
    <row r="24" spans="1:49" x14ac:dyDescent="0.2">
      <c r="A24" s="82" t="s">
        <v>143</v>
      </c>
    </row>
    <row r="25" spans="1:49" x14ac:dyDescent="0.2">
      <c r="A25" s="82" t="s">
        <v>144</v>
      </c>
    </row>
    <row r="27" spans="1:49" x14ac:dyDescent="0.2">
      <c r="A27" t="s">
        <v>61</v>
      </c>
      <c r="B27" t="s">
        <v>1</v>
      </c>
      <c r="C27" t="s">
        <v>62</v>
      </c>
      <c r="D27" t="s">
        <v>63</v>
      </c>
      <c r="E27" t="s">
        <v>64</v>
      </c>
      <c r="F27" t="s">
        <v>65</v>
      </c>
      <c r="G27" t="s">
        <v>66</v>
      </c>
      <c r="H27" t="s">
        <v>67</v>
      </c>
      <c r="I27" t="s">
        <v>69</v>
      </c>
      <c r="J27" t="s">
        <v>2</v>
      </c>
      <c r="K27" t="s">
        <v>0</v>
      </c>
      <c r="L27" t="s">
        <v>70</v>
      </c>
      <c r="M27" t="s">
        <v>71</v>
      </c>
      <c r="N27" t="s">
        <v>72</v>
      </c>
      <c r="O27" t="s">
        <v>73</v>
      </c>
      <c r="P27" t="s">
        <v>74</v>
      </c>
      <c r="Q27" t="s">
        <v>5</v>
      </c>
      <c r="R27" t="s">
        <v>7</v>
      </c>
      <c r="S27" t="s">
        <v>8</v>
      </c>
      <c r="T27" t="s">
        <v>75</v>
      </c>
      <c r="U27" t="s">
        <v>76</v>
      </c>
      <c r="V27" t="s">
        <v>77</v>
      </c>
      <c r="W27" t="s">
        <v>78</v>
      </c>
      <c r="X27" t="s">
        <v>79</v>
      </c>
      <c r="Y27" t="s">
        <v>80</v>
      </c>
      <c r="Z27" t="s">
        <v>81</v>
      </c>
      <c r="AA27" t="s">
        <v>68</v>
      </c>
      <c r="AD27" s="73" t="s">
        <v>146</v>
      </c>
      <c r="AE27"/>
      <c r="AH27" s="83"/>
      <c r="AI27" s="83"/>
      <c r="AM27" s="83"/>
    </row>
    <row r="28" spans="1:49" x14ac:dyDescent="0.2">
      <c r="A28">
        <v>2011005730</v>
      </c>
      <c r="B28" t="s">
        <v>10</v>
      </c>
      <c r="C28">
        <v>928</v>
      </c>
      <c r="D28" t="s">
        <v>82</v>
      </c>
      <c r="E28" t="s">
        <v>83</v>
      </c>
      <c r="F28" t="s">
        <v>84</v>
      </c>
      <c r="G28" t="s">
        <v>85</v>
      </c>
      <c r="H28" t="s">
        <v>86</v>
      </c>
      <c r="I28" t="s">
        <v>87</v>
      </c>
      <c r="J28">
        <v>3</v>
      </c>
      <c r="K28" s="37">
        <v>40652</v>
      </c>
      <c r="L28" s="62">
        <v>40652.392361111109</v>
      </c>
      <c r="M28">
        <v>2011</v>
      </c>
      <c r="O28" s="62">
        <v>40941.56050925926</v>
      </c>
      <c r="P28">
        <v>2011005730</v>
      </c>
      <c r="Q28">
        <v>5.6000000000000001E-2</v>
      </c>
      <c r="R28">
        <v>5.6000000000000001E-2</v>
      </c>
      <c r="T28">
        <v>295</v>
      </c>
      <c r="U28" t="s">
        <v>37</v>
      </c>
      <c r="V28" t="s">
        <v>12</v>
      </c>
      <c r="X28" s="62">
        <v>40941.583437499998</v>
      </c>
      <c r="Y28">
        <v>2011</v>
      </c>
      <c r="Z28" t="s">
        <v>88</v>
      </c>
      <c r="AD28" t="s">
        <v>10</v>
      </c>
      <c r="AE28"/>
      <c r="AF28"/>
      <c r="AG28"/>
      <c r="AH28" t="s">
        <v>19</v>
      </c>
      <c r="AJ28"/>
      <c r="AK28"/>
      <c r="AL28" t="s">
        <v>147</v>
      </c>
      <c r="AM28" t="s">
        <v>149</v>
      </c>
    </row>
    <row r="29" spans="1:49" x14ac:dyDescent="0.2">
      <c r="A29">
        <v>2011012670</v>
      </c>
      <c r="B29" t="s">
        <v>10</v>
      </c>
      <c r="C29">
        <v>928</v>
      </c>
      <c r="D29" t="s">
        <v>82</v>
      </c>
      <c r="E29" t="s">
        <v>83</v>
      </c>
      <c r="F29" t="s">
        <v>84</v>
      </c>
      <c r="G29" t="s">
        <v>85</v>
      </c>
      <c r="H29" t="s">
        <v>86</v>
      </c>
      <c r="I29" t="s">
        <v>87</v>
      </c>
      <c r="J29">
        <v>3</v>
      </c>
      <c r="K29" s="37">
        <v>40764</v>
      </c>
      <c r="L29" s="62">
        <v>40764.378472222219</v>
      </c>
      <c r="M29">
        <v>2011</v>
      </c>
      <c r="N29" t="s">
        <v>90</v>
      </c>
      <c r="O29" s="62">
        <v>40941.56050925926</v>
      </c>
      <c r="P29">
        <v>2011012670</v>
      </c>
      <c r="Q29">
        <v>8.5000000000000006E-2</v>
      </c>
      <c r="R29">
        <v>8.5000000000000006E-2</v>
      </c>
      <c r="S29" t="s">
        <v>90</v>
      </c>
      <c r="T29">
        <v>295</v>
      </c>
      <c r="U29" t="s">
        <v>37</v>
      </c>
      <c r="V29" t="s">
        <v>12</v>
      </c>
      <c r="X29" s="62">
        <v>40941.583437499998</v>
      </c>
      <c r="Y29">
        <v>2011</v>
      </c>
      <c r="Z29" t="s">
        <v>88</v>
      </c>
      <c r="AD29">
        <v>3</v>
      </c>
      <c r="AE29"/>
      <c r="AF29">
        <v>18</v>
      </c>
      <c r="AG29"/>
      <c r="AH29">
        <v>3</v>
      </c>
      <c r="AJ29">
        <v>18</v>
      </c>
      <c r="AK29"/>
      <c r="AL29"/>
      <c r="AM29"/>
      <c r="AO29" s="72" t="s">
        <v>151</v>
      </c>
      <c r="AP29" s="72" t="s">
        <v>152</v>
      </c>
      <c r="AQ29" s="72" t="s">
        <v>153</v>
      </c>
      <c r="AR29" s="72" t="s">
        <v>154</v>
      </c>
      <c r="AS29" s="72" t="s">
        <v>155</v>
      </c>
      <c r="AT29" s="72" t="s">
        <v>158</v>
      </c>
      <c r="AU29" s="72" t="s">
        <v>159</v>
      </c>
      <c r="AV29" s="72" t="s">
        <v>156</v>
      </c>
      <c r="AW29" s="72" t="s">
        <v>157</v>
      </c>
    </row>
    <row r="30" spans="1:49" x14ac:dyDescent="0.2">
      <c r="A30">
        <v>2011016745</v>
      </c>
      <c r="B30" t="s">
        <v>10</v>
      </c>
      <c r="C30">
        <v>928</v>
      </c>
      <c r="D30" t="s">
        <v>82</v>
      </c>
      <c r="E30" t="s">
        <v>83</v>
      </c>
      <c r="F30" t="s">
        <v>84</v>
      </c>
      <c r="G30" t="s">
        <v>85</v>
      </c>
      <c r="H30" t="s">
        <v>86</v>
      </c>
      <c r="I30" t="s">
        <v>92</v>
      </c>
      <c r="J30">
        <v>3</v>
      </c>
      <c r="K30" s="37">
        <v>40840</v>
      </c>
      <c r="L30" s="62">
        <v>40840.506944444445</v>
      </c>
      <c r="M30">
        <v>2011</v>
      </c>
      <c r="O30" s="62">
        <v>40941.560497685183</v>
      </c>
      <c r="P30">
        <v>2011016745</v>
      </c>
      <c r="Q30">
        <v>6.4000000000000001E-2</v>
      </c>
      <c r="R30">
        <v>6.4000000000000001E-2</v>
      </c>
      <c r="T30">
        <v>295</v>
      </c>
      <c r="U30" t="s">
        <v>37</v>
      </c>
      <c r="V30" t="s">
        <v>12</v>
      </c>
      <c r="X30" s="62">
        <v>40941.583437499998</v>
      </c>
      <c r="Y30">
        <v>2011</v>
      </c>
      <c r="Z30" t="s">
        <v>88</v>
      </c>
      <c r="AC30" s="73" t="s">
        <v>115</v>
      </c>
      <c r="AD30" t="s">
        <v>148</v>
      </c>
      <c r="AE30" t="s">
        <v>150</v>
      </c>
      <c r="AF30" t="s">
        <v>148</v>
      </c>
      <c r="AG30" t="s">
        <v>150</v>
      </c>
      <c r="AH30" t="s">
        <v>148</v>
      </c>
      <c r="AI30" t="s">
        <v>150</v>
      </c>
      <c r="AJ30" t="s">
        <v>148</v>
      </c>
      <c r="AK30" t="s">
        <v>150</v>
      </c>
      <c r="AL30"/>
      <c r="AM30"/>
      <c r="AO30" s="95">
        <v>40652</v>
      </c>
      <c r="AP30" s="96">
        <v>1</v>
      </c>
      <c r="AQ30" s="96">
        <v>5.6000000000000001E-2</v>
      </c>
      <c r="AR30" s="96">
        <v>1</v>
      </c>
      <c r="AS30" s="96">
        <v>0.05</v>
      </c>
      <c r="AT30" s="96">
        <v>1</v>
      </c>
      <c r="AU30" s="96">
        <v>6.4000000000000001E-2</v>
      </c>
      <c r="AV30" s="96">
        <v>2</v>
      </c>
      <c r="AW30" s="96">
        <v>5.6000000000000001E-2</v>
      </c>
    </row>
    <row r="31" spans="1:49" x14ac:dyDescent="0.2">
      <c r="A31">
        <v>2011005731</v>
      </c>
      <c r="B31" t="s">
        <v>10</v>
      </c>
      <c r="C31">
        <v>933</v>
      </c>
      <c r="D31" t="s">
        <v>89</v>
      </c>
      <c r="E31" t="s">
        <v>83</v>
      </c>
      <c r="F31" t="s">
        <v>84</v>
      </c>
      <c r="G31" t="s">
        <v>85</v>
      </c>
      <c r="H31" t="s">
        <v>86</v>
      </c>
      <c r="I31" t="s">
        <v>87</v>
      </c>
      <c r="J31">
        <v>18</v>
      </c>
      <c r="K31" s="37">
        <v>40652</v>
      </c>
      <c r="L31" s="62">
        <v>40652.395833333336</v>
      </c>
      <c r="M31">
        <v>2011</v>
      </c>
      <c r="O31" s="62">
        <v>40941.56050925926</v>
      </c>
      <c r="P31">
        <v>2011005731</v>
      </c>
      <c r="Q31" t="s">
        <v>145</v>
      </c>
      <c r="R31">
        <v>0.05</v>
      </c>
      <c r="T31">
        <v>295</v>
      </c>
      <c r="U31" t="s">
        <v>37</v>
      </c>
      <c r="V31" t="s">
        <v>12</v>
      </c>
      <c r="X31" s="62">
        <v>40941.583437499998</v>
      </c>
      <c r="Y31">
        <v>2011</v>
      </c>
      <c r="Z31" t="s">
        <v>88</v>
      </c>
      <c r="AC31" s="93">
        <v>40652</v>
      </c>
      <c r="AD31" s="74">
        <v>1</v>
      </c>
      <c r="AE31" s="74">
        <v>5.6000000000000001E-2</v>
      </c>
      <c r="AF31" s="74">
        <v>1</v>
      </c>
      <c r="AG31" s="74">
        <v>0.05</v>
      </c>
      <c r="AH31" s="74">
        <v>1</v>
      </c>
      <c r="AI31" s="74">
        <v>6.4000000000000001E-2</v>
      </c>
      <c r="AJ31" s="74">
        <v>2</v>
      </c>
      <c r="AK31" s="74">
        <v>5.6000000000000001E-2</v>
      </c>
      <c r="AL31" s="74">
        <v>5</v>
      </c>
      <c r="AM31" s="74">
        <v>5.6400000000000006E-2</v>
      </c>
      <c r="AO31" s="95">
        <v>40764</v>
      </c>
      <c r="AP31" s="96">
        <v>1</v>
      </c>
      <c r="AQ31" s="96">
        <v>8.5000000000000006E-2</v>
      </c>
      <c r="AR31" s="96">
        <v>1</v>
      </c>
      <c r="AS31" s="96">
        <v>0.25700000000000001</v>
      </c>
      <c r="AT31" s="96">
        <v>1</v>
      </c>
      <c r="AU31" s="96">
        <v>9.4E-2</v>
      </c>
      <c r="AV31" s="96">
        <v>2</v>
      </c>
      <c r="AW31" s="96">
        <v>0.13900000000000001</v>
      </c>
    </row>
    <row r="32" spans="1:49" x14ac:dyDescent="0.2">
      <c r="A32">
        <v>2011012671</v>
      </c>
      <c r="B32" t="s">
        <v>10</v>
      </c>
      <c r="C32">
        <v>933</v>
      </c>
      <c r="D32" t="s">
        <v>89</v>
      </c>
      <c r="E32" t="s">
        <v>83</v>
      </c>
      <c r="F32" t="s">
        <v>84</v>
      </c>
      <c r="G32" t="s">
        <v>85</v>
      </c>
      <c r="H32" t="s">
        <v>86</v>
      </c>
      <c r="I32" t="s">
        <v>87</v>
      </c>
      <c r="J32">
        <v>18</v>
      </c>
      <c r="K32" s="37">
        <v>40764</v>
      </c>
      <c r="L32" s="62">
        <v>40764.381944444445</v>
      </c>
      <c r="M32">
        <v>2011</v>
      </c>
      <c r="N32" t="s">
        <v>91</v>
      </c>
      <c r="O32" s="62">
        <v>40941.56050925926</v>
      </c>
      <c r="P32">
        <v>2011012671</v>
      </c>
      <c r="Q32">
        <v>0.25700000000000001</v>
      </c>
      <c r="R32">
        <v>0.25700000000000001</v>
      </c>
      <c r="S32" t="s">
        <v>91</v>
      </c>
      <c r="T32">
        <v>295</v>
      </c>
      <c r="U32" t="s">
        <v>37</v>
      </c>
      <c r="V32" t="s">
        <v>12</v>
      </c>
      <c r="X32" s="62">
        <v>40941.583437499998</v>
      </c>
      <c r="Y32">
        <v>2011</v>
      </c>
      <c r="Z32" t="s">
        <v>88</v>
      </c>
      <c r="AC32" s="93">
        <v>40764</v>
      </c>
      <c r="AD32" s="74">
        <v>1</v>
      </c>
      <c r="AE32" s="74">
        <v>8.5000000000000006E-2</v>
      </c>
      <c r="AF32" s="74">
        <v>1</v>
      </c>
      <c r="AG32" s="74">
        <v>0.25700000000000001</v>
      </c>
      <c r="AH32" s="74">
        <v>1</v>
      </c>
      <c r="AI32" s="74">
        <v>9.4E-2</v>
      </c>
      <c r="AJ32" s="74">
        <v>2</v>
      </c>
      <c r="AK32" s="74">
        <v>0.13900000000000001</v>
      </c>
      <c r="AL32" s="74">
        <v>5</v>
      </c>
      <c r="AM32" s="74">
        <v>0.14280000000000001</v>
      </c>
      <c r="AO32" s="95">
        <v>40840</v>
      </c>
      <c r="AP32" s="96">
        <v>1</v>
      </c>
      <c r="AQ32" s="96">
        <v>6.4000000000000001E-2</v>
      </c>
      <c r="AR32" s="96">
        <v>1</v>
      </c>
      <c r="AS32" s="96">
        <v>7.0999999999999994E-2</v>
      </c>
      <c r="AT32" s="96">
        <v>1</v>
      </c>
      <c r="AU32" s="96">
        <v>5.8000000000000003E-2</v>
      </c>
      <c r="AV32" s="96">
        <v>2</v>
      </c>
      <c r="AW32" s="96">
        <v>6.3500000000000001E-2</v>
      </c>
    </row>
    <row r="33" spans="1:50" x14ac:dyDescent="0.2">
      <c r="A33">
        <v>2011016746</v>
      </c>
      <c r="B33" t="s">
        <v>10</v>
      </c>
      <c r="C33">
        <v>933</v>
      </c>
      <c r="D33" t="s">
        <v>89</v>
      </c>
      <c r="E33" t="s">
        <v>83</v>
      </c>
      <c r="F33" t="s">
        <v>84</v>
      </c>
      <c r="G33" t="s">
        <v>85</v>
      </c>
      <c r="H33" t="s">
        <v>86</v>
      </c>
      <c r="I33" t="s">
        <v>92</v>
      </c>
      <c r="J33">
        <v>18</v>
      </c>
      <c r="K33" s="37">
        <v>40840</v>
      </c>
      <c r="L33" s="62">
        <v>40840.413194444445</v>
      </c>
      <c r="M33">
        <v>2011</v>
      </c>
      <c r="O33" s="62">
        <v>40941.560497685183</v>
      </c>
      <c r="P33">
        <v>2011016746</v>
      </c>
      <c r="Q33">
        <v>7.0999999999999994E-2</v>
      </c>
      <c r="R33">
        <v>7.0999999999999994E-2</v>
      </c>
      <c r="T33">
        <v>295</v>
      </c>
      <c r="U33" t="s">
        <v>37</v>
      </c>
      <c r="V33" t="s">
        <v>12</v>
      </c>
      <c r="X33" s="62">
        <v>40941.583437499998</v>
      </c>
      <c r="Y33">
        <v>2011</v>
      </c>
      <c r="Z33" t="s">
        <v>88</v>
      </c>
      <c r="AC33" s="93">
        <v>40840</v>
      </c>
      <c r="AD33" s="74">
        <v>1</v>
      </c>
      <c r="AE33" s="74">
        <v>6.4000000000000001E-2</v>
      </c>
      <c r="AF33" s="74">
        <v>1</v>
      </c>
      <c r="AG33" s="74">
        <v>7.0999999999999994E-2</v>
      </c>
      <c r="AH33" s="74">
        <v>1</v>
      </c>
      <c r="AI33" s="74">
        <v>5.8000000000000003E-2</v>
      </c>
      <c r="AJ33" s="74">
        <v>2</v>
      </c>
      <c r="AK33" s="74">
        <v>6.3500000000000001E-2</v>
      </c>
      <c r="AL33" s="74">
        <v>5</v>
      </c>
      <c r="AM33" s="74">
        <v>6.4000000000000001E-2</v>
      </c>
    </row>
    <row r="34" spans="1:50" x14ac:dyDescent="0.2">
      <c r="A34">
        <v>2011005727</v>
      </c>
      <c r="B34" t="s">
        <v>19</v>
      </c>
      <c r="C34">
        <v>919</v>
      </c>
      <c r="D34" t="s">
        <v>93</v>
      </c>
      <c r="E34" t="s">
        <v>83</v>
      </c>
      <c r="F34" t="s">
        <v>84</v>
      </c>
      <c r="G34" t="s">
        <v>85</v>
      </c>
      <c r="H34" t="s">
        <v>86</v>
      </c>
      <c r="I34" t="s">
        <v>87</v>
      </c>
      <c r="J34">
        <v>3</v>
      </c>
      <c r="K34" s="37">
        <v>40652</v>
      </c>
      <c r="L34" s="62">
        <v>40652.420138888891</v>
      </c>
      <c r="M34">
        <v>2011</v>
      </c>
      <c r="O34" s="62">
        <v>40941.56050925926</v>
      </c>
      <c r="P34">
        <v>2011005727</v>
      </c>
      <c r="Q34">
        <v>6.4000000000000001E-2</v>
      </c>
      <c r="R34">
        <v>6.4000000000000001E-2</v>
      </c>
      <c r="T34">
        <v>295</v>
      </c>
      <c r="U34" t="s">
        <v>37</v>
      </c>
      <c r="V34" t="s">
        <v>12</v>
      </c>
      <c r="X34" s="62">
        <v>40941.583437499998</v>
      </c>
      <c r="Y34">
        <v>2011</v>
      </c>
      <c r="Z34" t="s">
        <v>88</v>
      </c>
      <c r="AC34" s="93" t="s">
        <v>116</v>
      </c>
      <c r="AD34" s="74">
        <v>3</v>
      </c>
      <c r="AE34" s="74">
        <v>6.8333333333333343E-2</v>
      </c>
      <c r="AF34" s="74">
        <v>3</v>
      </c>
      <c r="AG34" s="74">
        <v>0.126</v>
      </c>
      <c r="AH34" s="74">
        <v>3</v>
      </c>
      <c r="AI34" s="74">
        <v>7.1999999999999995E-2</v>
      </c>
      <c r="AJ34" s="74">
        <v>6</v>
      </c>
      <c r="AK34" s="74">
        <v>8.6166666666666669E-2</v>
      </c>
      <c r="AL34" s="74">
        <v>15</v>
      </c>
      <c r="AM34" s="74">
        <v>8.7733333333333344E-2</v>
      </c>
      <c r="AP34" s="72" t="s">
        <v>160</v>
      </c>
      <c r="AQ34" s="83">
        <f>AVERAGE(AQ30:AQ32)</f>
        <v>6.8333333333333343E-2</v>
      </c>
      <c r="AS34" s="83">
        <f t="shared" ref="AS34:AW34" si="0">AVERAGE(AS30:AS32)</f>
        <v>0.126</v>
      </c>
      <c r="AT34" s="83"/>
      <c r="AU34" s="83">
        <f t="shared" si="0"/>
        <v>7.1999999999999995E-2</v>
      </c>
      <c r="AV34" s="83"/>
      <c r="AW34" s="83">
        <f t="shared" si="0"/>
        <v>8.6166666666666669E-2</v>
      </c>
    </row>
    <row r="35" spans="1:50" x14ac:dyDescent="0.2">
      <c r="A35">
        <v>2011012667</v>
      </c>
      <c r="B35" t="s">
        <v>19</v>
      </c>
      <c r="C35">
        <v>919</v>
      </c>
      <c r="D35" t="s">
        <v>93</v>
      </c>
      <c r="E35" t="s">
        <v>83</v>
      </c>
      <c r="F35" t="s">
        <v>84</v>
      </c>
      <c r="G35" t="s">
        <v>85</v>
      </c>
      <c r="H35" t="s">
        <v>86</v>
      </c>
      <c r="I35" t="s">
        <v>87</v>
      </c>
      <c r="J35">
        <v>3</v>
      </c>
      <c r="K35" s="37">
        <v>40764</v>
      </c>
      <c r="L35" s="62">
        <v>40764.388888888891</v>
      </c>
      <c r="M35">
        <v>2011</v>
      </c>
      <c r="N35" t="s">
        <v>95</v>
      </c>
      <c r="O35" s="62">
        <v>40941.56050925926</v>
      </c>
      <c r="P35">
        <v>2011012667</v>
      </c>
      <c r="Q35">
        <v>9.4E-2</v>
      </c>
      <c r="R35">
        <v>9.4E-2</v>
      </c>
      <c r="S35" t="s">
        <v>95</v>
      </c>
      <c r="T35">
        <v>295</v>
      </c>
      <c r="U35" t="s">
        <v>37</v>
      </c>
      <c r="V35" t="s">
        <v>12</v>
      </c>
      <c r="X35" s="62">
        <v>40941.583437499998</v>
      </c>
      <c r="Y35">
        <v>2011</v>
      </c>
      <c r="Z35" t="s">
        <v>88</v>
      </c>
      <c r="AP35" s="72" t="s">
        <v>161</v>
      </c>
      <c r="AQ35" s="83">
        <f>MIN(AQ30:AQ32)</f>
        <v>5.6000000000000001E-2</v>
      </c>
      <c r="AS35" s="83">
        <f t="shared" ref="AS35:AW35" si="1">MIN(AS30:AS32)</f>
        <v>0.05</v>
      </c>
      <c r="AT35" s="83"/>
      <c r="AU35" s="83">
        <f t="shared" si="1"/>
        <v>5.8000000000000003E-2</v>
      </c>
      <c r="AV35" s="83"/>
      <c r="AW35" s="83">
        <f t="shared" si="1"/>
        <v>5.6000000000000001E-2</v>
      </c>
    </row>
    <row r="36" spans="1:50" x14ac:dyDescent="0.2">
      <c r="A36">
        <v>2011016742</v>
      </c>
      <c r="B36" t="s">
        <v>19</v>
      </c>
      <c r="C36">
        <v>919</v>
      </c>
      <c r="D36" t="s">
        <v>93</v>
      </c>
      <c r="E36" t="s">
        <v>83</v>
      </c>
      <c r="F36" t="s">
        <v>84</v>
      </c>
      <c r="G36" t="s">
        <v>85</v>
      </c>
      <c r="H36" t="s">
        <v>86</v>
      </c>
      <c r="I36" t="s">
        <v>92</v>
      </c>
      <c r="J36">
        <v>3</v>
      </c>
      <c r="K36" s="37">
        <v>40840</v>
      </c>
      <c r="L36" s="62">
        <v>40840.440972222219</v>
      </c>
      <c r="M36">
        <v>2011</v>
      </c>
      <c r="O36" s="62">
        <v>40941.560497685183</v>
      </c>
      <c r="P36">
        <v>2011016742</v>
      </c>
      <c r="Q36">
        <v>5.8000000000000003E-2</v>
      </c>
      <c r="R36">
        <v>5.8000000000000003E-2</v>
      </c>
      <c r="T36">
        <v>295</v>
      </c>
      <c r="U36" t="s">
        <v>37</v>
      </c>
      <c r="V36" t="s">
        <v>12</v>
      </c>
      <c r="X36" s="62">
        <v>40941.583437499998</v>
      </c>
      <c r="Y36">
        <v>2011</v>
      </c>
      <c r="Z36" t="s">
        <v>88</v>
      </c>
      <c r="AP36" s="72" t="s">
        <v>162</v>
      </c>
      <c r="AQ36" s="83">
        <f>MAX(AQ30:AQ32)</f>
        <v>8.5000000000000006E-2</v>
      </c>
      <c r="AS36" s="83">
        <f t="shared" ref="AS36:AW36" si="2">MAX(AS30:AS32)</f>
        <v>0.25700000000000001</v>
      </c>
      <c r="AT36" s="83"/>
      <c r="AU36" s="83">
        <f t="shared" si="2"/>
        <v>9.4E-2</v>
      </c>
      <c r="AV36" s="83"/>
      <c r="AW36" s="83">
        <f t="shared" si="2"/>
        <v>0.13900000000000001</v>
      </c>
    </row>
    <row r="37" spans="1:50" x14ac:dyDescent="0.2">
      <c r="A37">
        <v>2011005728</v>
      </c>
      <c r="B37" t="s">
        <v>19</v>
      </c>
      <c r="C37">
        <v>924</v>
      </c>
      <c r="D37" t="s">
        <v>94</v>
      </c>
      <c r="E37" t="s">
        <v>83</v>
      </c>
      <c r="F37" t="s">
        <v>84</v>
      </c>
      <c r="G37" t="s">
        <v>85</v>
      </c>
      <c r="H37" t="s">
        <v>86</v>
      </c>
      <c r="I37" t="s">
        <v>87</v>
      </c>
      <c r="J37">
        <v>18</v>
      </c>
      <c r="K37" s="37">
        <v>40652</v>
      </c>
      <c r="L37" s="62">
        <v>40652.423611111109</v>
      </c>
      <c r="M37">
        <v>2011</v>
      </c>
      <c r="O37" s="62">
        <v>40941.56050925926</v>
      </c>
      <c r="P37">
        <v>2011005728</v>
      </c>
      <c r="Q37">
        <v>6.2E-2</v>
      </c>
      <c r="R37">
        <v>6.2E-2</v>
      </c>
      <c r="T37">
        <v>295</v>
      </c>
      <c r="U37" t="s">
        <v>37</v>
      </c>
      <c r="V37" t="s">
        <v>12</v>
      </c>
      <c r="X37" s="62">
        <v>40941.583437499998</v>
      </c>
      <c r="Y37">
        <v>2011</v>
      </c>
      <c r="Z37" t="s">
        <v>88</v>
      </c>
      <c r="AP37" s="72" t="s">
        <v>163</v>
      </c>
      <c r="AQ37" s="94">
        <f>STDEV(AQ30:AQ32)</f>
        <v>1.4977761292440618E-2</v>
      </c>
      <c r="AR37" s="94"/>
      <c r="AS37" s="94">
        <f t="shared" ref="AS37:AW37" si="3">STDEV(AS30:AS32)</f>
        <v>0.11393419153177856</v>
      </c>
      <c r="AT37" s="94"/>
      <c r="AU37" s="94">
        <f t="shared" si="3"/>
        <v>1.9287301521985909E-2</v>
      </c>
      <c r="AV37" s="94"/>
      <c r="AW37" s="94">
        <f t="shared" si="3"/>
        <v>4.5908423337480631E-2</v>
      </c>
      <c r="AX37" s="94"/>
    </row>
    <row r="38" spans="1:50" x14ac:dyDescent="0.2">
      <c r="A38">
        <v>2011005729</v>
      </c>
      <c r="B38" t="s">
        <v>19</v>
      </c>
      <c r="C38">
        <v>924</v>
      </c>
      <c r="D38" t="s">
        <v>136</v>
      </c>
      <c r="E38" t="s">
        <v>137</v>
      </c>
      <c r="F38" t="s">
        <v>84</v>
      </c>
      <c r="G38" t="s">
        <v>85</v>
      </c>
      <c r="H38" t="s">
        <v>86</v>
      </c>
      <c r="I38" t="s">
        <v>87</v>
      </c>
      <c r="J38">
        <v>18</v>
      </c>
      <c r="K38" s="37">
        <v>40652</v>
      </c>
      <c r="L38" s="62">
        <v>40652.427083333336</v>
      </c>
      <c r="M38">
        <v>2011</v>
      </c>
      <c r="N38" t="s">
        <v>139</v>
      </c>
      <c r="O38" s="62">
        <v>40941.56050925926</v>
      </c>
      <c r="P38">
        <v>2011005729</v>
      </c>
      <c r="Q38" t="s">
        <v>145</v>
      </c>
      <c r="R38">
        <v>0.05</v>
      </c>
      <c r="S38" t="s">
        <v>139</v>
      </c>
      <c r="T38">
        <v>295</v>
      </c>
      <c r="U38" t="s">
        <v>37</v>
      </c>
      <c r="V38" t="s">
        <v>12</v>
      </c>
      <c r="X38" s="62">
        <v>40941.583437499998</v>
      </c>
      <c r="Y38">
        <v>2011</v>
      </c>
      <c r="Z38" t="s">
        <v>88</v>
      </c>
      <c r="AA38" t="s">
        <v>138</v>
      </c>
      <c r="AP38" s="72" t="s">
        <v>164</v>
      </c>
      <c r="AQ38">
        <f>COUNT(AQ30:AQ32)*AP32</f>
        <v>3</v>
      </c>
      <c r="AS38">
        <f t="shared" ref="AS38:AW38" si="4">COUNT(AS30:AS32)*AR32</f>
        <v>3</v>
      </c>
      <c r="AU38">
        <f t="shared" si="4"/>
        <v>3</v>
      </c>
      <c r="AW38">
        <f t="shared" si="4"/>
        <v>6</v>
      </c>
    </row>
    <row r="39" spans="1:50" x14ac:dyDescent="0.2">
      <c r="A39">
        <v>2011012668</v>
      </c>
      <c r="B39" t="s">
        <v>19</v>
      </c>
      <c r="C39">
        <v>924</v>
      </c>
      <c r="D39" t="s">
        <v>96</v>
      </c>
      <c r="E39" t="s">
        <v>83</v>
      </c>
      <c r="F39" t="s">
        <v>84</v>
      </c>
      <c r="G39" t="s">
        <v>85</v>
      </c>
      <c r="H39" t="s">
        <v>86</v>
      </c>
      <c r="I39" t="s">
        <v>87</v>
      </c>
      <c r="J39">
        <v>18</v>
      </c>
      <c r="K39" s="37">
        <v>40764</v>
      </c>
      <c r="L39" s="62">
        <v>40764.392361111109</v>
      </c>
      <c r="M39">
        <v>2011</v>
      </c>
      <c r="N39" t="s">
        <v>97</v>
      </c>
      <c r="O39" s="62">
        <v>40941.56050925926</v>
      </c>
      <c r="P39">
        <v>2011012668</v>
      </c>
      <c r="Q39">
        <v>0.13700000000000001</v>
      </c>
      <c r="R39">
        <v>0.13700000000000001</v>
      </c>
      <c r="S39" t="s">
        <v>97</v>
      </c>
      <c r="T39">
        <v>295</v>
      </c>
      <c r="U39" t="s">
        <v>37</v>
      </c>
      <c r="V39" t="s">
        <v>12</v>
      </c>
      <c r="X39" s="62">
        <v>40941.583437499998</v>
      </c>
      <c r="Y39">
        <v>2011</v>
      </c>
      <c r="Z39" t="s">
        <v>88</v>
      </c>
    </row>
    <row r="40" spans="1:50" x14ac:dyDescent="0.2">
      <c r="A40">
        <v>2011012669</v>
      </c>
      <c r="B40" t="s">
        <v>19</v>
      </c>
      <c r="C40">
        <v>924</v>
      </c>
      <c r="D40" t="s">
        <v>136</v>
      </c>
      <c r="E40" t="s">
        <v>137</v>
      </c>
      <c r="F40" t="s">
        <v>84</v>
      </c>
      <c r="G40" t="s">
        <v>85</v>
      </c>
      <c r="H40" t="s">
        <v>86</v>
      </c>
      <c r="I40" t="s">
        <v>87</v>
      </c>
      <c r="J40">
        <v>18</v>
      </c>
      <c r="K40" s="37">
        <v>40764</v>
      </c>
      <c r="L40" s="62">
        <v>40764.395833333336</v>
      </c>
      <c r="M40">
        <v>2011</v>
      </c>
      <c r="N40" t="s">
        <v>140</v>
      </c>
      <c r="O40" s="62">
        <v>40941.56050925926</v>
      </c>
      <c r="P40">
        <v>2011012669</v>
      </c>
      <c r="Q40">
        <v>0.14099999999999999</v>
      </c>
      <c r="R40">
        <v>0.14099999999999999</v>
      </c>
      <c r="S40" t="s">
        <v>140</v>
      </c>
      <c r="T40">
        <v>295</v>
      </c>
      <c r="U40" t="s">
        <v>37</v>
      </c>
      <c r="V40" t="s">
        <v>12</v>
      </c>
      <c r="X40" s="62">
        <v>40941.583437499998</v>
      </c>
      <c r="Y40">
        <v>2011</v>
      </c>
      <c r="Z40" t="s">
        <v>88</v>
      </c>
      <c r="AA40" t="s">
        <v>138</v>
      </c>
    </row>
    <row r="41" spans="1:50" x14ac:dyDescent="0.2">
      <c r="A41">
        <v>2011016743</v>
      </c>
      <c r="B41" t="s">
        <v>19</v>
      </c>
      <c r="C41">
        <v>924</v>
      </c>
      <c r="D41" t="s">
        <v>96</v>
      </c>
      <c r="E41" t="s">
        <v>83</v>
      </c>
      <c r="F41" t="s">
        <v>84</v>
      </c>
      <c r="G41" t="s">
        <v>85</v>
      </c>
      <c r="H41" t="s">
        <v>86</v>
      </c>
      <c r="I41" t="s">
        <v>92</v>
      </c>
      <c r="J41">
        <v>18</v>
      </c>
      <c r="K41" s="37">
        <v>40840</v>
      </c>
      <c r="L41" s="62">
        <v>40840.444444444445</v>
      </c>
      <c r="M41">
        <v>2011</v>
      </c>
      <c r="O41" s="62">
        <v>40941.560497685183</v>
      </c>
      <c r="P41">
        <v>2011016743</v>
      </c>
      <c r="Q41">
        <v>6.7000000000000004E-2</v>
      </c>
      <c r="R41">
        <v>6.7000000000000004E-2</v>
      </c>
      <c r="T41">
        <v>295</v>
      </c>
      <c r="U41" t="s">
        <v>37</v>
      </c>
      <c r="V41" t="s">
        <v>12</v>
      </c>
      <c r="X41" s="62">
        <v>40941.583437499998</v>
      </c>
      <c r="Y41">
        <v>2011</v>
      </c>
      <c r="Z41" t="s">
        <v>88</v>
      </c>
    </row>
    <row r="42" spans="1:50" x14ac:dyDescent="0.2">
      <c r="A42">
        <v>2011016744</v>
      </c>
      <c r="B42" t="s">
        <v>19</v>
      </c>
      <c r="C42">
        <v>924</v>
      </c>
      <c r="D42" t="s">
        <v>136</v>
      </c>
      <c r="E42" t="s">
        <v>137</v>
      </c>
      <c r="F42" t="s">
        <v>84</v>
      </c>
      <c r="G42" t="s">
        <v>85</v>
      </c>
      <c r="H42" t="s">
        <v>86</v>
      </c>
      <c r="I42" t="s">
        <v>92</v>
      </c>
      <c r="J42">
        <v>18</v>
      </c>
      <c r="K42" s="37">
        <v>40840</v>
      </c>
      <c r="L42" s="62">
        <v>40840.447916666664</v>
      </c>
      <c r="M42">
        <v>2011</v>
      </c>
      <c r="N42" t="s">
        <v>141</v>
      </c>
      <c r="O42" s="62">
        <v>40941.560497685183</v>
      </c>
      <c r="P42">
        <v>2011016744</v>
      </c>
      <c r="Q42">
        <v>0.06</v>
      </c>
      <c r="R42">
        <v>0.06</v>
      </c>
      <c r="S42" t="s">
        <v>141</v>
      </c>
      <c r="T42">
        <v>295</v>
      </c>
      <c r="U42" t="s">
        <v>37</v>
      </c>
      <c r="V42" t="s">
        <v>12</v>
      </c>
      <c r="X42" s="62">
        <v>40941.583437499998</v>
      </c>
      <c r="Y42">
        <v>2011</v>
      </c>
      <c r="Z42" t="s">
        <v>88</v>
      </c>
      <c r="AA42" t="s">
        <v>138</v>
      </c>
    </row>
  </sheetData>
  <sortState ref="A4:AG15">
    <sortCondition ref="B4:B15"/>
    <sortCondition ref="J4:J1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workbookViewId="0">
      <selection activeCell="W33" sqref="W33"/>
    </sheetView>
  </sheetViews>
  <sheetFormatPr defaultRowHeight="12.75" x14ac:dyDescent="0.2"/>
  <cols>
    <col min="1" max="1" width="15.85546875" customWidth="1"/>
    <col min="4" max="4" width="39.5703125" customWidth="1"/>
    <col min="5" max="5" width="21.140625" customWidth="1"/>
    <col min="13" max="13" width="13.140625" customWidth="1"/>
  </cols>
  <sheetData>
    <row r="1" spans="1:20" x14ac:dyDescent="0.2">
      <c r="A1" s="82" t="s">
        <v>11</v>
      </c>
    </row>
    <row r="2" spans="1:20" x14ac:dyDescent="0.2">
      <c r="A2" t="s">
        <v>107</v>
      </c>
    </row>
    <row r="4" spans="1:20" ht="15" x14ac:dyDescent="0.2">
      <c r="A4" s="63" t="s">
        <v>98</v>
      </c>
      <c r="B4" s="63" t="s">
        <v>99</v>
      </c>
      <c r="C4" s="63" t="s">
        <v>100</v>
      </c>
      <c r="D4" s="63" t="s">
        <v>63</v>
      </c>
      <c r="E4" s="63" t="s">
        <v>64</v>
      </c>
      <c r="F4" s="63" t="s">
        <v>101</v>
      </c>
      <c r="G4" s="63" t="s">
        <v>102</v>
      </c>
      <c r="H4" s="63" t="s">
        <v>5</v>
      </c>
      <c r="I4" s="63" t="s">
        <v>103</v>
      </c>
      <c r="J4" s="63" t="s">
        <v>104</v>
      </c>
      <c r="K4" s="64" t="s">
        <v>105</v>
      </c>
      <c r="L4" s="69"/>
    </row>
    <row r="5" spans="1:20" ht="15" customHeight="1" x14ac:dyDescent="0.2">
      <c r="A5" s="65">
        <v>40288</v>
      </c>
      <c r="B5" s="66">
        <v>928</v>
      </c>
      <c r="C5" s="66">
        <v>2010003988</v>
      </c>
      <c r="D5" s="66" t="s">
        <v>82</v>
      </c>
      <c r="E5" s="66" t="s">
        <v>83</v>
      </c>
      <c r="F5" s="66" t="s">
        <v>106</v>
      </c>
      <c r="G5" s="66" t="s">
        <v>11</v>
      </c>
      <c r="H5" s="68">
        <v>1.31</v>
      </c>
      <c r="I5" s="66" t="s">
        <v>12</v>
      </c>
      <c r="J5" s="66" t="s">
        <v>106</v>
      </c>
      <c r="K5" s="67" t="s">
        <v>106</v>
      </c>
      <c r="L5" s="70"/>
      <c r="M5" s="17">
        <v>40288</v>
      </c>
      <c r="N5" s="18" t="s">
        <v>10</v>
      </c>
      <c r="O5" s="18">
        <v>3</v>
      </c>
      <c r="P5" s="18" t="s">
        <v>11</v>
      </c>
      <c r="Q5" s="18" t="s">
        <v>12</v>
      </c>
      <c r="R5" s="18">
        <v>1.31</v>
      </c>
      <c r="S5" s="18"/>
      <c r="T5" s="18">
        <v>1.31</v>
      </c>
    </row>
    <row r="6" spans="1:20" ht="15" customHeight="1" x14ac:dyDescent="0.2">
      <c r="A6" s="65">
        <v>40421</v>
      </c>
      <c r="B6" s="66">
        <v>928</v>
      </c>
      <c r="C6" s="66">
        <v>2010008988</v>
      </c>
      <c r="D6" s="66" t="s">
        <v>82</v>
      </c>
      <c r="E6" s="66" t="s">
        <v>83</v>
      </c>
      <c r="F6" s="66" t="s">
        <v>106</v>
      </c>
      <c r="G6" s="66" t="s">
        <v>11</v>
      </c>
      <c r="H6" s="68">
        <v>1.0900000000000001</v>
      </c>
      <c r="I6" s="66" t="s">
        <v>12</v>
      </c>
      <c r="J6" s="66" t="s">
        <v>106</v>
      </c>
      <c r="K6" s="67" t="s">
        <v>106</v>
      </c>
      <c r="L6" s="70"/>
      <c r="M6" s="17">
        <v>40421</v>
      </c>
      <c r="N6" s="18" t="s">
        <v>10</v>
      </c>
      <c r="O6" s="18">
        <v>3</v>
      </c>
      <c r="P6" s="18" t="s">
        <v>11</v>
      </c>
      <c r="Q6" s="18" t="s">
        <v>12</v>
      </c>
      <c r="R6" s="18">
        <v>1.0900000000000001</v>
      </c>
      <c r="S6" s="18"/>
      <c r="T6" s="18">
        <v>1.0900000000000001</v>
      </c>
    </row>
    <row r="7" spans="1:20" ht="15" customHeight="1" x14ac:dyDescent="0.2">
      <c r="A7" s="65">
        <v>40477</v>
      </c>
      <c r="B7" s="66">
        <v>928</v>
      </c>
      <c r="C7" s="66">
        <v>2010012741</v>
      </c>
      <c r="D7" s="66" t="s">
        <v>82</v>
      </c>
      <c r="E7" s="66" t="s">
        <v>83</v>
      </c>
      <c r="F7" s="66" t="s">
        <v>84</v>
      </c>
      <c r="G7" s="66" t="s">
        <v>11</v>
      </c>
      <c r="H7" s="68">
        <v>1.41</v>
      </c>
      <c r="I7" s="66" t="s">
        <v>12</v>
      </c>
      <c r="J7" s="66" t="s">
        <v>106</v>
      </c>
      <c r="L7" s="70"/>
      <c r="M7" s="17">
        <v>40477</v>
      </c>
      <c r="N7" s="18" t="s">
        <v>10</v>
      </c>
      <c r="O7" s="18">
        <v>3</v>
      </c>
      <c r="P7" s="18" t="s">
        <v>11</v>
      </c>
      <c r="Q7" s="18" t="s">
        <v>12</v>
      </c>
      <c r="R7" s="18">
        <v>1.41</v>
      </c>
      <c r="S7" s="18"/>
      <c r="T7" s="18">
        <v>1.41</v>
      </c>
    </row>
    <row r="8" spans="1:20" ht="15" customHeight="1" x14ac:dyDescent="0.2">
      <c r="A8" s="65">
        <v>40288</v>
      </c>
      <c r="B8" s="66">
        <v>933</v>
      </c>
      <c r="C8" s="66">
        <v>2010003989</v>
      </c>
      <c r="D8" s="66" t="s">
        <v>89</v>
      </c>
      <c r="E8" s="66" t="s">
        <v>83</v>
      </c>
      <c r="F8" s="66" t="s">
        <v>106</v>
      </c>
      <c r="G8" s="66" t="s">
        <v>11</v>
      </c>
      <c r="H8" s="68">
        <v>1.23</v>
      </c>
      <c r="I8" s="66" t="s">
        <v>12</v>
      </c>
      <c r="L8" s="70"/>
      <c r="M8" s="17">
        <v>40288</v>
      </c>
      <c r="N8" s="18" t="s">
        <v>10</v>
      </c>
      <c r="O8" s="18">
        <v>18</v>
      </c>
      <c r="P8" s="18" t="s">
        <v>11</v>
      </c>
      <c r="Q8" s="18" t="s">
        <v>12</v>
      </c>
      <c r="R8" s="18">
        <v>1.23</v>
      </c>
      <c r="S8" s="18"/>
      <c r="T8" s="18">
        <v>1.23</v>
      </c>
    </row>
    <row r="9" spans="1:20" ht="15" customHeight="1" x14ac:dyDescent="0.2">
      <c r="A9" s="65">
        <v>40421</v>
      </c>
      <c r="B9" s="66">
        <v>933</v>
      </c>
      <c r="C9" s="66">
        <v>2010008989</v>
      </c>
      <c r="D9" s="66" t="s">
        <v>89</v>
      </c>
      <c r="E9" s="66" t="s">
        <v>83</v>
      </c>
      <c r="F9" s="66" t="s">
        <v>106</v>
      </c>
      <c r="G9" s="66" t="s">
        <v>11</v>
      </c>
      <c r="H9" s="68">
        <v>1.56</v>
      </c>
      <c r="I9" s="66" t="s">
        <v>12</v>
      </c>
      <c r="J9" s="66" t="s">
        <v>106</v>
      </c>
      <c r="K9" s="67" t="s">
        <v>106</v>
      </c>
      <c r="L9" s="70"/>
      <c r="M9" s="17">
        <v>40421</v>
      </c>
      <c r="N9" s="18" t="s">
        <v>10</v>
      </c>
      <c r="O9" s="18">
        <v>18</v>
      </c>
      <c r="P9" s="18" t="s">
        <v>11</v>
      </c>
      <c r="Q9" s="18" t="s">
        <v>12</v>
      </c>
      <c r="R9" s="18">
        <v>1.56</v>
      </c>
      <c r="S9" s="18"/>
      <c r="T9" s="18">
        <v>1.56</v>
      </c>
    </row>
    <row r="10" spans="1:20" ht="15" customHeight="1" x14ac:dyDescent="0.2">
      <c r="A10" s="65">
        <v>40477</v>
      </c>
      <c r="B10" s="66">
        <v>933</v>
      </c>
      <c r="C10" s="66">
        <v>2010012742</v>
      </c>
      <c r="D10" s="66" t="s">
        <v>89</v>
      </c>
      <c r="E10" s="66" t="s">
        <v>83</v>
      </c>
      <c r="F10" s="66" t="s">
        <v>84</v>
      </c>
      <c r="G10" s="66" t="s">
        <v>11</v>
      </c>
      <c r="H10" s="68">
        <v>7.8</v>
      </c>
      <c r="I10" s="66" t="s">
        <v>12</v>
      </c>
      <c r="L10" s="70"/>
      <c r="M10" s="17">
        <v>40477</v>
      </c>
      <c r="N10" s="18" t="s">
        <v>10</v>
      </c>
      <c r="O10" s="18">
        <v>18</v>
      </c>
      <c r="P10" s="18" t="s">
        <v>11</v>
      </c>
      <c r="Q10" s="18" t="s">
        <v>12</v>
      </c>
      <c r="R10" s="18">
        <v>7.8</v>
      </c>
      <c r="S10" s="18"/>
      <c r="T10" s="18">
        <v>7.8</v>
      </c>
    </row>
    <row r="11" spans="1:20" ht="15" customHeight="1" x14ac:dyDescent="0.2">
      <c r="A11" s="65">
        <v>40288</v>
      </c>
      <c r="B11" s="66">
        <v>919</v>
      </c>
      <c r="C11" s="66">
        <v>2010003985</v>
      </c>
      <c r="D11" s="66" t="s">
        <v>93</v>
      </c>
      <c r="E11" s="66" t="s">
        <v>83</v>
      </c>
      <c r="F11" s="66" t="s">
        <v>106</v>
      </c>
      <c r="G11" s="66" t="s">
        <v>11</v>
      </c>
      <c r="H11" s="68">
        <v>2.93</v>
      </c>
      <c r="I11" s="66" t="s">
        <v>12</v>
      </c>
      <c r="J11" s="66" t="s">
        <v>106</v>
      </c>
      <c r="K11" s="67" t="s">
        <v>106</v>
      </c>
      <c r="L11" s="70"/>
      <c r="M11" s="17">
        <v>40288</v>
      </c>
      <c r="N11" s="18" t="s">
        <v>19</v>
      </c>
      <c r="O11" s="18">
        <v>3</v>
      </c>
      <c r="P11" s="18" t="s">
        <v>11</v>
      </c>
      <c r="Q11" s="18" t="s">
        <v>12</v>
      </c>
      <c r="R11" s="18">
        <v>2.93</v>
      </c>
      <c r="S11" s="18"/>
      <c r="T11" s="18">
        <v>2.93</v>
      </c>
    </row>
    <row r="12" spans="1:20" ht="15" customHeight="1" x14ac:dyDescent="0.2">
      <c r="A12" s="65">
        <v>40421</v>
      </c>
      <c r="B12" s="66">
        <v>919</v>
      </c>
      <c r="C12" s="66">
        <v>2010008985</v>
      </c>
      <c r="D12" s="66" t="s">
        <v>93</v>
      </c>
      <c r="E12" s="66" t="s">
        <v>83</v>
      </c>
      <c r="F12" s="66" t="s">
        <v>106</v>
      </c>
      <c r="G12" s="66" t="s">
        <v>11</v>
      </c>
      <c r="H12" s="68">
        <v>2.3199999999999998</v>
      </c>
      <c r="I12" s="66" t="s">
        <v>12</v>
      </c>
      <c r="K12" s="67" t="s">
        <v>106</v>
      </c>
      <c r="L12" s="70"/>
      <c r="M12" s="17">
        <v>40421</v>
      </c>
      <c r="N12" s="18" t="s">
        <v>19</v>
      </c>
      <c r="O12" s="18">
        <v>3</v>
      </c>
      <c r="P12" s="18" t="s">
        <v>11</v>
      </c>
      <c r="Q12" s="18" t="s">
        <v>12</v>
      </c>
      <c r="R12" s="18">
        <v>2.3199999999999998</v>
      </c>
      <c r="S12" s="18"/>
      <c r="T12" s="18">
        <v>2.3199999999999998</v>
      </c>
    </row>
    <row r="13" spans="1:20" ht="15" customHeight="1" x14ac:dyDescent="0.2">
      <c r="A13" s="65">
        <v>40477</v>
      </c>
      <c r="B13" s="66">
        <v>919</v>
      </c>
      <c r="C13" s="66">
        <v>2010012738</v>
      </c>
      <c r="D13" s="66" t="s">
        <v>93</v>
      </c>
      <c r="E13" s="66" t="s">
        <v>83</v>
      </c>
      <c r="F13" s="66" t="s">
        <v>84</v>
      </c>
      <c r="G13" s="66" t="s">
        <v>11</v>
      </c>
      <c r="H13" s="68">
        <v>1.1200000000000001</v>
      </c>
      <c r="I13" s="66" t="s">
        <v>12</v>
      </c>
      <c r="J13" s="66" t="s">
        <v>106</v>
      </c>
      <c r="K13" s="67" t="s">
        <v>106</v>
      </c>
      <c r="L13" s="70"/>
      <c r="M13" s="17">
        <v>40477</v>
      </c>
      <c r="N13" s="18" t="s">
        <v>19</v>
      </c>
      <c r="O13" s="18">
        <v>3</v>
      </c>
      <c r="P13" s="18" t="s">
        <v>11</v>
      </c>
      <c r="Q13" s="18" t="s">
        <v>12</v>
      </c>
      <c r="R13" s="18">
        <v>1.1200000000000001</v>
      </c>
      <c r="S13" s="18"/>
      <c r="T13" s="18">
        <v>1.1200000000000001</v>
      </c>
    </row>
    <row r="14" spans="1:20" ht="15" customHeight="1" x14ac:dyDescent="0.2">
      <c r="A14" s="65">
        <v>40288</v>
      </c>
      <c r="B14" s="66">
        <v>924</v>
      </c>
      <c r="C14" s="66">
        <v>2010003986</v>
      </c>
      <c r="D14" s="66" t="s">
        <v>96</v>
      </c>
      <c r="E14" s="66" t="s">
        <v>83</v>
      </c>
      <c r="F14" s="66" t="s">
        <v>106</v>
      </c>
      <c r="G14" s="66" t="s">
        <v>11</v>
      </c>
      <c r="H14" s="68">
        <v>1.85</v>
      </c>
      <c r="I14" s="66" t="s">
        <v>12</v>
      </c>
      <c r="J14" s="66" t="s">
        <v>106</v>
      </c>
      <c r="K14" s="67" t="s">
        <v>106</v>
      </c>
      <c r="L14" s="70"/>
      <c r="M14" s="17">
        <v>40288</v>
      </c>
      <c r="N14" t="s">
        <v>19</v>
      </c>
      <c r="O14">
        <v>18</v>
      </c>
      <c r="P14" t="s">
        <v>11</v>
      </c>
      <c r="Q14" t="s">
        <v>12</v>
      </c>
      <c r="R14">
        <v>1.85</v>
      </c>
      <c r="T14">
        <v>1.85</v>
      </c>
    </row>
    <row r="15" spans="1:20" ht="15" customHeight="1" x14ac:dyDescent="0.2">
      <c r="A15" s="65">
        <v>40421</v>
      </c>
      <c r="B15" s="66">
        <v>924</v>
      </c>
      <c r="C15" s="66">
        <v>2010008986</v>
      </c>
      <c r="D15" s="66" t="s">
        <v>96</v>
      </c>
      <c r="E15" s="66" t="s">
        <v>83</v>
      </c>
      <c r="F15" s="66" t="s">
        <v>106</v>
      </c>
      <c r="G15" s="66" t="s">
        <v>11</v>
      </c>
      <c r="H15" s="68">
        <v>1.97</v>
      </c>
      <c r="I15" s="66" t="s">
        <v>12</v>
      </c>
      <c r="J15" s="66" t="s">
        <v>106</v>
      </c>
      <c r="K15" s="67" t="s">
        <v>106</v>
      </c>
      <c r="L15" s="70"/>
      <c r="M15" s="17">
        <v>40421</v>
      </c>
      <c r="N15" t="s">
        <v>19</v>
      </c>
      <c r="O15">
        <v>18</v>
      </c>
      <c r="P15" t="s">
        <v>11</v>
      </c>
      <c r="Q15" t="s">
        <v>12</v>
      </c>
      <c r="R15">
        <v>1.97</v>
      </c>
      <c r="T15">
        <v>1.97</v>
      </c>
    </row>
    <row r="16" spans="1:20" ht="15" customHeight="1" x14ac:dyDescent="0.2">
      <c r="A16" s="65">
        <v>40477</v>
      </c>
      <c r="B16" s="66">
        <v>924</v>
      </c>
      <c r="C16" s="66">
        <v>2010012739</v>
      </c>
      <c r="D16" s="66" t="s">
        <v>96</v>
      </c>
      <c r="E16" s="66" t="s">
        <v>83</v>
      </c>
      <c r="F16" s="66" t="s">
        <v>84</v>
      </c>
      <c r="G16" s="66" t="s">
        <v>11</v>
      </c>
      <c r="H16" s="68">
        <v>2.21</v>
      </c>
      <c r="I16" s="66" t="s">
        <v>12</v>
      </c>
      <c r="J16" s="66" t="s">
        <v>106</v>
      </c>
      <c r="K16" s="67" t="s">
        <v>106</v>
      </c>
      <c r="L16" s="70"/>
      <c r="M16" s="17">
        <v>40477</v>
      </c>
      <c r="N16" t="s">
        <v>19</v>
      </c>
      <c r="O16">
        <v>18</v>
      </c>
      <c r="P16" t="s">
        <v>11</v>
      </c>
      <c r="Q16" t="s">
        <v>12</v>
      </c>
      <c r="R16">
        <v>2.21</v>
      </c>
      <c r="T16">
        <v>2.21</v>
      </c>
    </row>
    <row r="17" spans="1:13" ht="15" customHeight="1" x14ac:dyDescent="0.2">
      <c r="J17" s="66" t="s">
        <v>106</v>
      </c>
      <c r="K17" s="67" t="s">
        <v>106</v>
      </c>
      <c r="L17" s="70"/>
    </row>
    <row r="18" spans="1:13" ht="15" customHeight="1" x14ac:dyDescent="0.2">
      <c r="J18" s="66" t="s">
        <v>106</v>
      </c>
      <c r="K18" s="67" t="s">
        <v>106</v>
      </c>
      <c r="L18" s="70"/>
    </row>
    <row r="19" spans="1:13" ht="15" customHeight="1" x14ac:dyDescent="0.2">
      <c r="J19" s="66" t="s">
        <v>106</v>
      </c>
      <c r="K19" s="67" t="s">
        <v>106</v>
      </c>
      <c r="L19" s="70"/>
      <c r="M19" s="17"/>
    </row>
    <row r="20" spans="1:13" ht="15" customHeight="1" x14ac:dyDescent="0.2"/>
    <row r="21" spans="1:13" ht="15" customHeight="1" x14ac:dyDescent="0.2"/>
    <row r="22" spans="1:13" ht="15" customHeight="1" x14ac:dyDescent="0.2"/>
    <row r="23" spans="1:13" ht="15" customHeight="1" x14ac:dyDescent="0.2">
      <c r="A23" s="82" t="s">
        <v>142</v>
      </c>
    </row>
    <row r="24" spans="1:13" ht="15" customHeight="1" x14ac:dyDescent="0.2">
      <c r="A24" t="s">
        <v>107</v>
      </c>
    </row>
    <row r="25" spans="1:13" ht="15" customHeight="1" x14ac:dyDescent="0.2"/>
    <row r="26" spans="1:13" ht="15" customHeight="1" x14ac:dyDescent="0.2">
      <c r="A26" s="87" t="s">
        <v>98</v>
      </c>
      <c r="B26" s="87" t="s">
        <v>99</v>
      </c>
      <c r="C26" s="87" t="s">
        <v>100</v>
      </c>
      <c r="D26" s="87" t="s">
        <v>63</v>
      </c>
      <c r="E26" s="87" t="s">
        <v>64</v>
      </c>
      <c r="F26" s="87" t="s">
        <v>101</v>
      </c>
      <c r="G26" s="87" t="s">
        <v>102</v>
      </c>
      <c r="H26" s="87" t="s">
        <v>5</v>
      </c>
      <c r="I26" s="87" t="s">
        <v>103</v>
      </c>
      <c r="J26" s="87" t="s">
        <v>104</v>
      </c>
      <c r="K26" s="88" t="s">
        <v>105</v>
      </c>
    </row>
    <row r="27" spans="1:13" ht="15" customHeight="1" x14ac:dyDescent="0.2">
      <c r="A27" s="89">
        <v>40288</v>
      </c>
      <c r="B27" s="90">
        <v>928</v>
      </c>
      <c r="C27" s="90">
        <v>2010003988</v>
      </c>
      <c r="D27" s="90" t="s">
        <v>82</v>
      </c>
      <c r="E27" s="90" t="s">
        <v>83</v>
      </c>
      <c r="F27" s="90" t="s">
        <v>106</v>
      </c>
      <c r="G27" s="90" t="s">
        <v>37</v>
      </c>
      <c r="H27" s="92">
        <v>0.05</v>
      </c>
      <c r="I27" s="90" t="s">
        <v>12</v>
      </c>
      <c r="J27" s="90" t="s">
        <v>106</v>
      </c>
      <c r="K27" s="91" t="s">
        <v>106</v>
      </c>
    </row>
    <row r="28" spans="1:13" ht="15" customHeight="1" x14ac:dyDescent="0.2">
      <c r="A28" s="89">
        <v>40421</v>
      </c>
      <c r="B28" s="90">
        <v>928</v>
      </c>
      <c r="C28" s="90">
        <v>2010008988</v>
      </c>
      <c r="D28" s="90" t="s">
        <v>82</v>
      </c>
      <c r="E28" s="90" t="s">
        <v>83</v>
      </c>
      <c r="F28" s="90" t="s">
        <v>106</v>
      </c>
      <c r="G28" s="90" t="s">
        <v>37</v>
      </c>
      <c r="H28" s="92">
        <v>0.158</v>
      </c>
      <c r="I28" s="90" t="s">
        <v>12</v>
      </c>
    </row>
    <row r="29" spans="1:13" ht="15" customHeight="1" x14ac:dyDescent="0.2">
      <c r="A29" s="89">
        <v>40477</v>
      </c>
      <c r="B29" s="90">
        <v>928</v>
      </c>
      <c r="C29" s="90">
        <v>2010012741</v>
      </c>
      <c r="D29" s="90" t="s">
        <v>82</v>
      </c>
      <c r="E29" s="90" t="s">
        <v>83</v>
      </c>
      <c r="F29" s="90" t="s">
        <v>84</v>
      </c>
      <c r="G29" s="90" t="s">
        <v>37</v>
      </c>
      <c r="H29" s="92">
        <v>0.13600000000000001</v>
      </c>
      <c r="I29" s="90" t="s">
        <v>12</v>
      </c>
    </row>
    <row r="30" spans="1:13" ht="15" customHeight="1" x14ac:dyDescent="0.2">
      <c r="A30" s="89">
        <v>40288</v>
      </c>
      <c r="B30" s="90">
        <v>933</v>
      </c>
      <c r="C30" s="90">
        <v>2010003989</v>
      </c>
      <c r="D30" s="90" t="s">
        <v>89</v>
      </c>
      <c r="E30" s="90" t="s">
        <v>83</v>
      </c>
      <c r="F30" s="90" t="s">
        <v>106</v>
      </c>
      <c r="G30" s="90" t="s">
        <v>37</v>
      </c>
      <c r="H30" s="92">
        <v>5.8000000000000003E-2</v>
      </c>
      <c r="I30" s="90" t="s">
        <v>12</v>
      </c>
    </row>
    <row r="31" spans="1:13" ht="15" customHeight="1" x14ac:dyDescent="0.2">
      <c r="A31" s="89">
        <v>40421</v>
      </c>
      <c r="B31" s="90">
        <v>933</v>
      </c>
      <c r="C31" s="90">
        <v>2010008989</v>
      </c>
      <c r="D31" s="90" t="s">
        <v>89</v>
      </c>
      <c r="E31" s="90" t="s">
        <v>83</v>
      </c>
      <c r="F31" s="90" t="s">
        <v>106</v>
      </c>
      <c r="G31" s="90" t="s">
        <v>37</v>
      </c>
      <c r="H31" s="92">
        <v>0.26800000000000002</v>
      </c>
      <c r="I31" s="90" t="s">
        <v>12</v>
      </c>
    </row>
    <row r="32" spans="1:13" ht="15" customHeight="1" x14ac:dyDescent="0.2">
      <c r="A32" s="89">
        <v>40477</v>
      </c>
      <c r="B32" s="90">
        <v>933</v>
      </c>
      <c r="C32" s="90">
        <v>2010012742</v>
      </c>
      <c r="D32" s="90" t="s">
        <v>89</v>
      </c>
      <c r="E32" s="90" t="s">
        <v>83</v>
      </c>
      <c r="F32" s="90" t="s">
        <v>84</v>
      </c>
      <c r="G32" s="90" t="s">
        <v>37</v>
      </c>
      <c r="H32" s="92">
        <v>0.13200000000000001</v>
      </c>
      <c r="I32" s="90" t="s">
        <v>12</v>
      </c>
    </row>
    <row r="33" spans="1:11" ht="15" customHeight="1" x14ac:dyDescent="0.2">
      <c r="A33" s="89">
        <v>40288</v>
      </c>
      <c r="B33" s="90">
        <v>919</v>
      </c>
      <c r="C33" s="90">
        <v>2010003985</v>
      </c>
      <c r="D33" s="90" t="s">
        <v>93</v>
      </c>
      <c r="E33" s="90" t="s">
        <v>83</v>
      </c>
      <c r="F33" s="90" t="s">
        <v>106</v>
      </c>
      <c r="G33" s="90" t="s">
        <v>37</v>
      </c>
      <c r="H33" s="92">
        <v>0.05</v>
      </c>
      <c r="I33" s="90" t="s">
        <v>12</v>
      </c>
      <c r="J33" s="90" t="s">
        <v>106</v>
      </c>
      <c r="K33" s="91" t="s">
        <v>106</v>
      </c>
    </row>
    <row r="34" spans="1:11" ht="15" customHeight="1" x14ac:dyDescent="0.2">
      <c r="A34" s="89">
        <v>40421</v>
      </c>
      <c r="B34" s="90">
        <v>919</v>
      </c>
      <c r="C34" s="90">
        <v>2010008985</v>
      </c>
      <c r="D34" s="90" t="s">
        <v>93</v>
      </c>
      <c r="E34" s="90" t="s">
        <v>83</v>
      </c>
      <c r="F34" s="90" t="s">
        <v>106</v>
      </c>
      <c r="G34" s="90" t="s">
        <v>37</v>
      </c>
      <c r="H34" s="92">
        <v>0.20499999999999999</v>
      </c>
      <c r="I34" s="90" t="s">
        <v>12</v>
      </c>
      <c r="J34" s="90" t="s">
        <v>106</v>
      </c>
      <c r="K34" s="91" t="s">
        <v>106</v>
      </c>
    </row>
    <row r="35" spans="1:11" ht="15" customHeight="1" x14ac:dyDescent="0.2">
      <c r="A35" s="89">
        <v>40477</v>
      </c>
      <c r="B35" s="90">
        <v>919</v>
      </c>
      <c r="C35" s="90">
        <v>2010012738</v>
      </c>
      <c r="D35" s="90" t="s">
        <v>93</v>
      </c>
      <c r="E35" s="90" t="s">
        <v>83</v>
      </c>
      <c r="F35" s="90" t="s">
        <v>84</v>
      </c>
      <c r="G35" s="90" t="s">
        <v>37</v>
      </c>
      <c r="H35" s="92">
        <v>0.13100000000000001</v>
      </c>
      <c r="I35" s="90" t="s">
        <v>12</v>
      </c>
      <c r="J35" s="90" t="s">
        <v>106</v>
      </c>
      <c r="K35" s="91" t="s">
        <v>106</v>
      </c>
    </row>
    <row r="36" spans="1:11" ht="15" customHeight="1" x14ac:dyDescent="0.2">
      <c r="A36" s="89">
        <v>40288</v>
      </c>
      <c r="B36" s="90">
        <v>924</v>
      </c>
      <c r="C36" s="90">
        <v>2010003986</v>
      </c>
      <c r="D36" s="90" t="s">
        <v>96</v>
      </c>
      <c r="E36" s="90" t="s">
        <v>83</v>
      </c>
      <c r="F36" s="90" t="s">
        <v>106</v>
      </c>
      <c r="G36" s="90" t="s">
        <v>37</v>
      </c>
      <c r="H36" s="92">
        <v>0.05</v>
      </c>
      <c r="I36" s="90" t="s">
        <v>12</v>
      </c>
      <c r="J36" s="90" t="s">
        <v>106</v>
      </c>
      <c r="K36" s="91" t="s">
        <v>106</v>
      </c>
    </row>
    <row r="37" spans="1:11" ht="15" customHeight="1" x14ac:dyDescent="0.2">
      <c r="A37" s="89">
        <v>40288</v>
      </c>
      <c r="B37" s="90">
        <v>924</v>
      </c>
      <c r="C37" s="90">
        <v>2010003987</v>
      </c>
      <c r="D37" s="90" t="s">
        <v>136</v>
      </c>
      <c r="E37" s="90" t="s">
        <v>137</v>
      </c>
      <c r="F37" s="90" t="s">
        <v>106</v>
      </c>
      <c r="G37" s="90" t="s">
        <v>37</v>
      </c>
      <c r="H37" s="92">
        <v>0.05</v>
      </c>
      <c r="I37" s="90" t="s">
        <v>12</v>
      </c>
      <c r="J37" s="90" t="s">
        <v>51</v>
      </c>
      <c r="K37" s="91" t="s">
        <v>106</v>
      </c>
    </row>
    <row r="38" spans="1:11" ht="15" customHeight="1" x14ac:dyDescent="0.2">
      <c r="A38" s="89">
        <v>40421</v>
      </c>
      <c r="B38" s="90">
        <v>924</v>
      </c>
      <c r="C38" s="90">
        <v>2010008986</v>
      </c>
      <c r="D38" s="90" t="s">
        <v>96</v>
      </c>
      <c r="E38" s="90" t="s">
        <v>83</v>
      </c>
      <c r="F38" s="90" t="s">
        <v>106</v>
      </c>
      <c r="G38" s="90" t="s">
        <v>37</v>
      </c>
      <c r="H38" s="92">
        <v>0.20699999999999999</v>
      </c>
      <c r="I38" s="90" t="s">
        <v>12</v>
      </c>
      <c r="J38" s="90" t="s">
        <v>106</v>
      </c>
      <c r="K38" s="91" t="s">
        <v>106</v>
      </c>
    </row>
    <row r="39" spans="1:11" ht="15" customHeight="1" x14ac:dyDescent="0.2">
      <c r="A39" s="89">
        <v>40421</v>
      </c>
      <c r="B39" s="90">
        <v>924</v>
      </c>
      <c r="C39" s="90">
        <v>2010008987</v>
      </c>
      <c r="D39" s="90" t="s">
        <v>136</v>
      </c>
      <c r="E39" s="90" t="s">
        <v>137</v>
      </c>
      <c r="F39" s="90" t="s">
        <v>106</v>
      </c>
      <c r="G39" s="90" t="s">
        <v>37</v>
      </c>
      <c r="H39" s="92">
        <v>0.24</v>
      </c>
      <c r="I39" s="90" t="s">
        <v>12</v>
      </c>
      <c r="J39" s="90" t="s">
        <v>52</v>
      </c>
      <c r="K39" s="91" t="s">
        <v>106</v>
      </c>
    </row>
    <row r="40" spans="1:11" ht="15" customHeight="1" x14ac:dyDescent="0.2">
      <c r="A40" s="89">
        <v>40477</v>
      </c>
      <c r="B40" s="90">
        <v>924</v>
      </c>
      <c r="C40" s="90">
        <v>2010012739</v>
      </c>
      <c r="D40" s="90" t="s">
        <v>96</v>
      </c>
      <c r="E40" s="90" t="s">
        <v>83</v>
      </c>
      <c r="F40" s="90" t="s">
        <v>84</v>
      </c>
      <c r="G40" s="90" t="s">
        <v>37</v>
      </c>
      <c r="H40" s="92">
        <v>0.112</v>
      </c>
      <c r="I40" s="90" t="s">
        <v>12</v>
      </c>
      <c r="J40" s="90" t="s">
        <v>106</v>
      </c>
      <c r="K40" s="91" t="s">
        <v>106</v>
      </c>
    </row>
    <row r="41" spans="1:11" ht="15" customHeight="1" x14ac:dyDescent="0.2">
      <c r="A41" s="89">
        <v>40477</v>
      </c>
      <c r="B41" s="90">
        <v>924</v>
      </c>
      <c r="C41" s="90">
        <v>2010012740</v>
      </c>
      <c r="D41" s="90" t="s">
        <v>136</v>
      </c>
      <c r="E41" s="90" t="s">
        <v>137</v>
      </c>
      <c r="F41" s="90" t="s">
        <v>84</v>
      </c>
      <c r="G41" s="90" t="s">
        <v>37</v>
      </c>
      <c r="H41" s="92">
        <v>0.10100000000000001</v>
      </c>
      <c r="I41" s="90" t="s">
        <v>12</v>
      </c>
      <c r="J41" s="90" t="s">
        <v>53</v>
      </c>
    </row>
    <row r="42" spans="1:11" ht="15" customHeight="1" x14ac:dyDescent="0.2">
      <c r="K42" s="91" t="s">
        <v>106</v>
      </c>
    </row>
    <row r="43" spans="1:11" ht="15" customHeight="1" x14ac:dyDescent="0.2">
      <c r="K43" s="91" t="s">
        <v>106</v>
      </c>
    </row>
    <row r="44" spans="1:11" ht="15" customHeight="1" x14ac:dyDescent="0.2"/>
    <row r="45" spans="1:11" ht="15" customHeight="1" x14ac:dyDescent="0.2">
      <c r="K45" s="91" t="s">
        <v>106</v>
      </c>
    </row>
    <row r="46" spans="1:11" ht="15" customHeight="1" x14ac:dyDescent="0.2">
      <c r="K46" s="91" t="s">
        <v>106</v>
      </c>
    </row>
    <row r="47" spans="1:11" ht="15" customHeight="1" x14ac:dyDescent="0.2"/>
    <row r="48" spans="1:11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F39" sqref="F39"/>
    </sheetView>
  </sheetViews>
  <sheetFormatPr defaultRowHeight="12.75" x14ac:dyDescent="0.2"/>
  <cols>
    <col min="4" max="4" width="29.7109375" customWidth="1"/>
    <col min="6" max="6" width="16.5703125" customWidth="1"/>
    <col min="12" max="12" width="11" customWidth="1"/>
    <col min="14" max="14" width="10.140625" customWidth="1"/>
  </cols>
  <sheetData>
    <row r="1" spans="1:25" x14ac:dyDescent="0.2">
      <c r="A1" s="82" t="s">
        <v>11</v>
      </c>
    </row>
    <row r="2" spans="1:25" x14ac:dyDescent="0.2">
      <c r="A2" s="82" t="s">
        <v>199</v>
      </c>
    </row>
    <row r="5" spans="1:25" x14ac:dyDescent="0.2">
      <c r="A5" s="103" t="s">
        <v>166</v>
      </c>
      <c r="B5" s="103" t="s">
        <v>1</v>
      </c>
      <c r="C5" s="103" t="s">
        <v>62</v>
      </c>
      <c r="D5" s="103" t="s">
        <v>63</v>
      </c>
      <c r="E5" s="103" t="s">
        <v>64</v>
      </c>
      <c r="F5" s="103" t="s">
        <v>65</v>
      </c>
      <c r="G5" s="103" t="s">
        <v>66</v>
      </c>
      <c r="H5" s="103" t="s">
        <v>67</v>
      </c>
      <c r="I5" s="103" t="s">
        <v>68</v>
      </c>
      <c r="J5" s="103" t="s">
        <v>69</v>
      </c>
      <c r="K5" s="103" t="s">
        <v>2</v>
      </c>
      <c r="L5" s="103" t="s">
        <v>0</v>
      </c>
      <c r="M5" s="103" t="s">
        <v>167</v>
      </c>
      <c r="N5" s="103" t="s">
        <v>70</v>
      </c>
      <c r="O5" s="103" t="s">
        <v>168</v>
      </c>
      <c r="P5" s="103" t="s">
        <v>31</v>
      </c>
      <c r="Q5" s="103" t="s">
        <v>72</v>
      </c>
      <c r="R5" s="103" t="s">
        <v>5</v>
      </c>
      <c r="S5" s="103" t="s">
        <v>7</v>
      </c>
      <c r="T5" s="103" t="s">
        <v>9</v>
      </c>
      <c r="U5" s="103" t="s">
        <v>8</v>
      </c>
      <c r="V5" s="103" t="s">
        <v>75</v>
      </c>
      <c r="W5" s="103" t="s">
        <v>76</v>
      </c>
      <c r="X5" s="103" t="s">
        <v>77</v>
      </c>
      <c r="Y5" s="103" t="s">
        <v>78</v>
      </c>
    </row>
    <row r="6" spans="1:25" x14ac:dyDescent="0.2">
      <c r="A6" s="103">
        <v>2012004906</v>
      </c>
      <c r="B6" s="103" t="s">
        <v>10</v>
      </c>
      <c r="C6" s="103">
        <v>928</v>
      </c>
      <c r="D6" s="103" t="s">
        <v>82</v>
      </c>
      <c r="E6" s="103" t="s">
        <v>83</v>
      </c>
      <c r="G6" s="103" t="s">
        <v>85</v>
      </c>
      <c r="H6" s="103" t="s">
        <v>86</v>
      </c>
      <c r="J6" s="103" t="s">
        <v>92</v>
      </c>
      <c r="K6" s="103">
        <v>3</v>
      </c>
      <c r="L6" s="37">
        <v>41016</v>
      </c>
      <c r="N6" s="37">
        <v>41016.399305555555</v>
      </c>
      <c r="P6" s="103">
        <v>2012</v>
      </c>
      <c r="R6" s="103" t="s">
        <v>173</v>
      </c>
      <c r="S6" s="103">
        <v>1.2</v>
      </c>
      <c r="V6" s="103">
        <v>393</v>
      </c>
      <c r="W6" s="103" t="s">
        <v>11</v>
      </c>
      <c r="X6" s="103" t="s">
        <v>12</v>
      </c>
    </row>
    <row r="7" spans="1:25" x14ac:dyDescent="0.2">
      <c r="A7" s="103">
        <v>2012011977</v>
      </c>
      <c r="B7" s="103" t="s">
        <v>10</v>
      </c>
      <c r="C7" s="103">
        <v>928</v>
      </c>
      <c r="D7" s="103" t="s">
        <v>82</v>
      </c>
      <c r="E7" s="103" t="s">
        <v>83</v>
      </c>
      <c r="F7" s="103" t="s">
        <v>84</v>
      </c>
      <c r="G7" s="103" t="s">
        <v>85</v>
      </c>
      <c r="H7" s="103" t="s">
        <v>86</v>
      </c>
      <c r="J7" s="103" t="s">
        <v>92</v>
      </c>
      <c r="K7" s="103">
        <v>3</v>
      </c>
      <c r="L7" s="37">
        <v>41142</v>
      </c>
      <c r="N7" s="37">
        <v>41142.333333333336</v>
      </c>
      <c r="P7" s="103">
        <v>2012</v>
      </c>
      <c r="R7" s="103" t="s">
        <v>174</v>
      </c>
      <c r="S7" s="103">
        <v>1.3</v>
      </c>
      <c r="V7" s="103">
        <v>393</v>
      </c>
      <c r="W7" s="103" t="s">
        <v>11</v>
      </c>
      <c r="X7" s="103" t="s">
        <v>12</v>
      </c>
    </row>
    <row r="8" spans="1:25" x14ac:dyDescent="0.2">
      <c r="A8" s="103">
        <v>2012015590</v>
      </c>
      <c r="B8" s="103" t="s">
        <v>10</v>
      </c>
      <c r="C8" s="103">
        <v>928</v>
      </c>
      <c r="D8" s="103" t="s">
        <v>82</v>
      </c>
      <c r="E8" s="103" t="s">
        <v>83</v>
      </c>
      <c r="F8" s="103" t="s">
        <v>84</v>
      </c>
      <c r="G8" s="103" t="s">
        <v>85</v>
      </c>
      <c r="H8" s="103" t="s">
        <v>86</v>
      </c>
      <c r="J8" s="103" t="s">
        <v>92</v>
      </c>
      <c r="K8" s="103">
        <v>3</v>
      </c>
      <c r="L8" s="37">
        <v>41198</v>
      </c>
      <c r="N8" s="37">
        <v>41198.381944444445</v>
      </c>
      <c r="P8" s="103">
        <v>2012</v>
      </c>
      <c r="R8" s="103" t="s">
        <v>176</v>
      </c>
      <c r="S8" s="103">
        <v>1.9000000000000001</v>
      </c>
      <c r="V8" s="103">
        <v>393</v>
      </c>
      <c r="W8" s="103" t="s">
        <v>11</v>
      </c>
      <c r="X8" s="103" t="s">
        <v>12</v>
      </c>
    </row>
    <row r="9" spans="1:25" x14ac:dyDescent="0.2">
      <c r="A9" s="103">
        <v>2012015982</v>
      </c>
      <c r="B9" s="103" t="s">
        <v>10</v>
      </c>
      <c r="C9" s="103">
        <v>928</v>
      </c>
      <c r="D9" s="103" t="s">
        <v>82</v>
      </c>
      <c r="E9" s="103" t="s">
        <v>83</v>
      </c>
      <c r="F9" s="103" t="s">
        <v>84</v>
      </c>
      <c r="G9" s="103" t="s">
        <v>85</v>
      </c>
      <c r="H9" s="103" t="s">
        <v>86</v>
      </c>
      <c r="J9" s="103" t="s">
        <v>171</v>
      </c>
      <c r="K9" s="103">
        <v>3</v>
      </c>
      <c r="L9" s="37">
        <v>41198</v>
      </c>
      <c r="N9" s="37">
        <v>41198.381944444445</v>
      </c>
      <c r="P9" s="103">
        <v>2012</v>
      </c>
      <c r="Q9" s="103" t="s">
        <v>178</v>
      </c>
      <c r="R9" s="103" t="s">
        <v>179</v>
      </c>
      <c r="S9" s="103">
        <v>1.99E-6</v>
      </c>
      <c r="U9" s="103" t="s">
        <v>178</v>
      </c>
      <c r="V9" s="175">
        <v>543</v>
      </c>
      <c r="W9" s="175" t="s">
        <v>11</v>
      </c>
      <c r="X9" s="175" t="s">
        <v>172</v>
      </c>
    </row>
    <row r="10" spans="1:25" x14ac:dyDescent="0.2">
      <c r="A10" s="103"/>
      <c r="B10" s="103"/>
      <c r="C10" s="103"/>
      <c r="D10" s="103"/>
      <c r="E10" s="103"/>
      <c r="F10" s="103"/>
      <c r="G10" s="103"/>
      <c r="H10" s="103"/>
      <c r="J10" s="103"/>
      <c r="K10" s="103"/>
      <c r="L10" s="37"/>
      <c r="N10" s="37"/>
      <c r="P10" s="103"/>
      <c r="Q10" s="103"/>
      <c r="R10" s="103"/>
      <c r="S10" s="103"/>
      <c r="U10" s="103"/>
      <c r="V10" s="103"/>
      <c r="W10" s="103"/>
      <c r="X10" s="103"/>
    </row>
    <row r="11" spans="1:25" x14ac:dyDescent="0.2">
      <c r="A11" s="103">
        <v>2012004903</v>
      </c>
      <c r="B11" s="103" t="s">
        <v>19</v>
      </c>
      <c r="C11" s="103">
        <v>919</v>
      </c>
      <c r="D11" s="103" t="s">
        <v>93</v>
      </c>
      <c r="E11" s="103" t="s">
        <v>83</v>
      </c>
      <c r="G11" s="103" t="s">
        <v>85</v>
      </c>
      <c r="H11" s="103" t="s">
        <v>86</v>
      </c>
      <c r="J11" s="103" t="s">
        <v>92</v>
      </c>
      <c r="K11" s="103">
        <v>3</v>
      </c>
      <c r="L11" s="37">
        <v>41016</v>
      </c>
      <c r="N11" s="37">
        <v>41016.416666666664</v>
      </c>
      <c r="P11" s="103">
        <v>2012</v>
      </c>
      <c r="R11" s="103" t="s">
        <v>175</v>
      </c>
      <c r="S11" s="103">
        <v>1.4000000000000001</v>
      </c>
      <c r="V11" s="103">
        <v>393</v>
      </c>
      <c r="W11" s="103" t="s">
        <v>11</v>
      </c>
      <c r="X11" s="103" t="s">
        <v>12</v>
      </c>
    </row>
    <row r="12" spans="1:25" x14ac:dyDescent="0.2">
      <c r="A12" s="103">
        <v>2012011974</v>
      </c>
      <c r="B12" s="103" t="s">
        <v>19</v>
      </c>
      <c r="C12" s="103">
        <v>919</v>
      </c>
      <c r="D12" s="103" t="s">
        <v>93</v>
      </c>
      <c r="E12" s="103" t="s">
        <v>83</v>
      </c>
      <c r="F12" s="103" t="s">
        <v>84</v>
      </c>
      <c r="G12" s="103" t="s">
        <v>85</v>
      </c>
      <c r="H12" s="103" t="s">
        <v>86</v>
      </c>
      <c r="J12" s="103" t="s">
        <v>92</v>
      </c>
      <c r="K12" s="103">
        <v>3</v>
      </c>
      <c r="L12" s="37">
        <v>41142</v>
      </c>
      <c r="N12" s="37">
        <v>41142.375</v>
      </c>
      <c r="P12" s="103">
        <v>2012</v>
      </c>
      <c r="R12" s="103" t="s">
        <v>184</v>
      </c>
      <c r="S12" s="103">
        <v>3.7</v>
      </c>
      <c r="V12" s="103">
        <v>393</v>
      </c>
      <c r="W12" s="103" t="s">
        <v>11</v>
      </c>
      <c r="X12" s="103" t="s">
        <v>12</v>
      </c>
    </row>
    <row r="13" spans="1:25" x14ac:dyDescent="0.2">
      <c r="A13" s="103">
        <v>2012015587</v>
      </c>
      <c r="B13" s="103" t="s">
        <v>19</v>
      </c>
      <c r="C13" s="103">
        <v>919</v>
      </c>
      <c r="D13" s="103" t="s">
        <v>93</v>
      </c>
      <c r="E13" s="103" t="s">
        <v>83</v>
      </c>
      <c r="F13" s="103" t="s">
        <v>84</v>
      </c>
      <c r="G13" s="103" t="s">
        <v>85</v>
      </c>
      <c r="H13" s="103" t="s">
        <v>86</v>
      </c>
      <c r="J13" s="103" t="s">
        <v>92</v>
      </c>
      <c r="K13" s="103">
        <v>3</v>
      </c>
      <c r="L13" s="37">
        <v>41198</v>
      </c>
      <c r="N13" s="37">
        <v>41198.40625</v>
      </c>
      <c r="P13" s="103">
        <v>2012</v>
      </c>
      <c r="R13" s="103" t="s">
        <v>188</v>
      </c>
      <c r="S13" s="103">
        <v>4.8</v>
      </c>
      <c r="V13" s="103">
        <v>393</v>
      </c>
      <c r="W13" s="103" t="s">
        <v>11</v>
      </c>
      <c r="X13" s="103" t="s">
        <v>12</v>
      </c>
    </row>
    <row r="14" spans="1:25" x14ac:dyDescent="0.2">
      <c r="A14" s="103">
        <v>2012015979</v>
      </c>
      <c r="B14" s="103" t="s">
        <v>19</v>
      </c>
      <c r="C14" s="103">
        <v>919</v>
      </c>
      <c r="D14" s="103" t="s">
        <v>93</v>
      </c>
      <c r="E14" s="103" t="s">
        <v>83</v>
      </c>
      <c r="F14" s="103" t="s">
        <v>84</v>
      </c>
      <c r="G14" s="103" t="s">
        <v>85</v>
      </c>
      <c r="H14" s="103" t="s">
        <v>86</v>
      </c>
      <c r="J14" s="103" t="s">
        <v>171</v>
      </c>
      <c r="K14" s="103">
        <v>3</v>
      </c>
      <c r="L14" s="37">
        <v>41198</v>
      </c>
      <c r="N14" s="37">
        <v>41198.40625</v>
      </c>
      <c r="P14" s="103">
        <v>2012</v>
      </c>
      <c r="Q14" s="103" t="s">
        <v>192</v>
      </c>
      <c r="R14" s="103" t="s">
        <v>193</v>
      </c>
      <c r="S14" s="103">
        <v>3.8500000000000004E-6</v>
      </c>
      <c r="U14" s="103" t="s">
        <v>192</v>
      </c>
      <c r="V14" s="175">
        <v>543</v>
      </c>
      <c r="W14" s="175" t="s">
        <v>11</v>
      </c>
      <c r="X14" s="175" t="s">
        <v>172</v>
      </c>
    </row>
    <row r="15" spans="1:25" x14ac:dyDescent="0.2">
      <c r="A15" s="103"/>
      <c r="B15" s="103"/>
      <c r="C15" s="103"/>
      <c r="D15" s="103"/>
      <c r="E15" s="103"/>
      <c r="F15" s="103"/>
      <c r="G15" s="103"/>
      <c r="H15" s="103"/>
      <c r="J15" s="103"/>
      <c r="K15" s="103"/>
      <c r="L15" s="37"/>
      <c r="N15" s="37"/>
      <c r="P15" s="103"/>
      <c r="Q15" s="103"/>
      <c r="R15" s="103"/>
      <c r="S15" s="103"/>
      <c r="U15" s="103"/>
      <c r="V15" s="103"/>
      <c r="W15" s="103"/>
      <c r="X15" s="103"/>
    </row>
    <row r="16" spans="1:25" x14ac:dyDescent="0.2">
      <c r="A16" s="103">
        <v>2012004907</v>
      </c>
      <c r="B16" s="103" t="s">
        <v>10</v>
      </c>
      <c r="C16" s="103">
        <v>933</v>
      </c>
      <c r="D16" s="103" t="s">
        <v>89</v>
      </c>
      <c r="E16" s="103" t="s">
        <v>83</v>
      </c>
      <c r="G16" s="103" t="s">
        <v>85</v>
      </c>
      <c r="H16" s="103" t="s">
        <v>86</v>
      </c>
      <c r="J16" s="103" t="s">
        <v>92</v>
      </c>
      <c r="K16" s="103">
        <v>18</v>
      </c>
      <c r="L16" s="37">
        <v>41016</v>
      </c>
      <c r="N16" s="37">
        <v>41016.402777777781</v>
      </c>
      <c r="P16" s="103">
        <v>2012</v>
      </c>
      <c r="R16" s="103" t="s">
        <v>174</v>
      </c>
      <c r="S16" s="103">
        <v>1.3</v>
      </c>
      <c r="V16" s="103">
        <v>393</v>
      </c>
      <c r="W16" s="103" t="s">
        <v>11</v>
      </c>
      <c r="X16" s="103" t="s">
        <v>12</v>
      </c>
    </row>
    <row r="17" spans="1:24" x14ac:dyDescent="0.2">
      <c r="A17" s="103">
        <v>2012011978</v>
      </c>
      <c r="B17" s="103" t="s">
        <v>10</v>
      </c>
      <c r="C17" s="103">
        <v>933</v>
      </c>
      <c r="D17" s="103" t="s">
        <v>89</v>
      </c>
      <c r="E17" s="103" t="s">
        <v>83</v>
      </c>
      <c r="F17" s="103" t="s">
        <v>84</v>
      </c>
      <c r="G17" s="103" t="s">
        <v>85</v>
      </c>
      <c r="H17" s="103" t="s">
        <v>86</v>
      </c>
      <c r="J17" s="103" t="s">
        <v>92</v>
      </c>
      <c r="K17" s="103">
        <v>18</v>
      </c>
      <c r="L17" s="37">
        <v>41142</v>
      </c>
      <c r="N17" s="37">
        <v>41142.336805555555</v>
      </c>
      <c r="P17" s="103">
        <v>2012</v>
      </c>
      <c r="R17" s="103" t="s">
        <v>175</v>
      </c>
      <c r="S17" s="103">
        <v>1.4000000000000001</v>
      </c>
      <c r="V17" s="103">
        <v>393</v>
      </c>
      <c r="W17" s="103" t="s">
        <v>11</v>
      </c>
      <c r="X17" s="103" t="s">
        <v>12</v>
      </c>
    </row>
    <row r="18" spans="1:24" x14ac:dyDescent="0.2">
      <c r="A18" s="103">
        <v>2012015591</v>
      </c>
      <c r="B18" s="103" t="s">
        <v>10</v>
      </c>
      <c r="C18" s="103">
        <v>933</v>
      </c>
      <c r="D18" s="103" t="s">
        <v>89</v>
      </c>
      <c r="E18" s="103" t="s">
        <v>83</v>
      </c>
      <c r="F18" s="103" t="s">
        <v>84</v>
      </c>
      <c r="G18" s="103" t="s">
        <v>85</v>
      </c>
      <c r="H18" s="103" t="s">
        <v>86</v>
      </c>
      <c r="J18" s="103" t="s">
        <v>92</v>
      </c>
      <c r="K18" s="103">
        <v>18</v>
      </c>
      <c r="L18" s="37">
        <v>41198</v>
      </c>
      <c r="N18" s="37">
        <v>41198.385416666664</v>
      </c>
      <c r="P18" s="103">
        <v>2012</v>
      </c>
      <c r="R18" s="103" t="s">
        <v>177</v>
      </c>
      <c r="S18" s="103">
        <v>2.1</v>
      </c>
      <c r="V18" s="103">
        <v>393</v>
      </c>
      <c r="W18" s="103" t="s">
        <v>11</v>
      </c>
      <c r="X18" s="103" t="s">
        <v>12</v>
      </c>
    </row>
    <row r="19" spans="1:24" x14ac:dyDescent="0.2">
      <c r="A19" s="103">
        <v>2012015983</v>
      </c>
      <c r="B19" s="103" t="s">
        <v>10</v>
      </c>
      <c r="C19" s="103">
        <v>933</v>
      </c>
      <c r="D19" s="103" t="s">
        <v>89</v>
      </c>
      <c r="E19" s="103" t="s">
        <v>83</v>
      </c>
      <c r="F19" s="103" t="s">
        <v>84</v>
      </c>
      <c r="G19" s="103" t="s">
        <v>85</v>
      </c>
      <c r="H19" s="103" t="s">
        <v>86</v>
      </c>
      <c r="J19" s="103" t="s">
        <v>171</v>
      </c>
      <c r="K19" s="103">
        <v>18</v>
      </c>
      <c r="L19" s="37">
        <v>41198</v>
      </c>
      <c r="N19" s="37">
        <v>41198.385416666664</v>
      </c>
      <c r="P19" s="103">
        <v>2012</v>
      </c>
      <c r="Q19" s="103" t="s">
        <v>180</v>
      </c>
      <c r="R19" s="103" t="s">
        <v>181</v>
      </c>
      <c r="S19" s="103">
        <v>1.59E-6</v>
      </c>
      <c r="U19" s="103" t="s">
        <v>180</v>
      </c>
      <c r="V19" s="175">
        <v>543</v>
      </c>
      <c r="W19" s="175" t="s">
        <v>11</v>
      </c>
      <c r="X19" s="175" t="s">
        <v>172</v>
      </c>
    </row>
    <row r="20" spans="1:24" x14ac:dyDescent="0.2">
      <c r="A20" s="103"/>
      <c r="B20" s="103"/>
      <c r="C20" s="103"/>
      <c r="D20" s="103"/>
      <c r="E20" s="103"/>
      <c r="F20" s="103"/>
      <c r="G20" s="103"/>
      <c r="H20" s="103"/>
      <c r="J20" s="103"/>
      <c r="K20" s="103"/>
      <c r="L20" s="37"/>
      <c r="N20" s="37"/>
      <c r="P20" s="103"/>
      <c r="Q20" s="103"/>
      <c r="R20" s="103"/>
      <c r="S20" s="103"/>
      <c r="U20" s="103"/>
      <c r="V20" s="103"/>
      <c r="W20" s="103"/>
      <c r="X20" s="103"/>
    </row>
    <row r="21" spans="1:24" x14ac:dyDescent="0.2">
      <c r="A21" s="103">
        <v>2012004905</v>
      </c>
      <c r="B21" s="103" t="s">
        <v>19</v>
      </c>
      <c r="C21" s="103">
        <v>924</v>
      </c>
      <c r="D21" s="103" t="s">
        <v>136</v>
      </c>
      <c r="E21" s="103" t="s">
        <v>137</v>
      </c>
      <c r="G21" s="103" t="s">
        <v>85</v>
      </c>
      <c r="H21" s="103" t="s">
        <v>86</v>
      </c>
      <c r="I21" s="103" t="s">
        <v>138</v>
      </c>
      <c r="J21" s="103" t="s">
        <v>92</v>
      </c>
      <c r="K21" s="103">
        <v>18</v>
      </c>
      <c r="L21" s="37">
        <v>41016</v>
      </c>
      <c r="N21" s="37">
        <v>41016.423611111109</v>
      </c>
      <c r="P21" s="103">
        <v>2012</v>
      </c>
      <c r="Q21" s="103" t="s">
        <v>183</v>
      </c>
      <c r="R21" s="103" t="s">
        <v>174</v>
      </c>
      <c r="S21" s="103">
        <v>1.3</v>
      </c>
      <c r="U21" s="103" t="s">
        <v>183</v>
      </c>
      <c r="V21" s="103">
        <v>393</v>
      </c>
      <c r="W21" s="103" t="s">
        <v>11</v>
      </c>
      <c r="X21" s="103" t="s">
        <v>12</v>
      </c>
    </row>
    <row r="22" spans="1:24" x14ac:dyDescent="0.2">
      <c r="A22" s="103">
        <v>2012011976</v>
      </c>
      <c r="B22" s="103" t="s">
        <v>19</v>
      </c>
      <c r="C22" s="103">
        <v>924</v>
      </c>
      <c r="D22" s="103" t="s">
        <v>136</v>
      </c>
      <c r="E22" s="103" t="s">
        <v>137</v>
      </c>
      <c r="F22" s="103" t="s">
        <v>84</v>
      </c>
      <c r="G22" s="103" t="s">
        <v>85</v>
      </c>
      <c r="H22" s="103" t="s">
        <v>86</v>
      </c>
      <c r="I22" s="103" t="s">
        <v>138</v>
      </c>
      <c r="J22" s="103" t="s">
        <v>92</v>
      </c>
      <c r="K22" s="103">
        <v>18</v>
      </c>
      <c r="L22" s="37">
        <v>41142</v>
      </c>
      <c r="N22" s="37">
        <v>41142.381944444445</v>
      </c>
      <c r="P22" s="103">
        <v>2012</v>
      </c>
      <c r="Q22" s="103" t="s">
        <v>186</v>
      </c>
      <c r="R22" s="103" t="s">
        <v>187</v>
      </c>
      <c r="S22" s="103">
        <v>2.6</v>
      </c>
      <c r="U22" s="103" t="s">
        <v>186</v>
      </c>
      <c r="V22" s="103">
        <v>393</v>
      </c>
      <c r="W22" s="103" t="s">
        <v>11</v>
      </c>
      <c r="X22" s="103" t="s">
        <v>12</v>
      </c>
    </row>
    <row r="23" spans="1:24" x14ac:dyDescent="0.2">
      <c r="A23" s="103">
        <v>2012015589</v>
      </c>
      <c r="B23" s="103" t="s">
        <v>19</v>
      </c>
      <c r="C23" s="103">
        <v>924</v>
      </c>
      <c r="D23" s="103" t="s">
        <v>136</v>
      </c>
      <c r="E23" s="103" t="s">
        <v>137</v>
      </c>
      <c r="F23" s="103" t="s">
        <v>84</v>
      </c>
      <c r="G23" s="103" t="s">
        <v>85</v>
      </c>
      <c r="H23" s="103" t="s">
        <v>86</v>
      </c>
      <c r="I23" s="103" t="s">
        <v>138</v>
      </c>
      <c r="J23" s="103" t="s">
        <v>92</v>
      </c>
      <c r="K23" s="103">
        <v>18</v>
      </c>
      <c r="L23" s="37">
        <v>41198</v>
      </c>
      <c r="N23" s="37">
        <v>41198.413194444445</v>
      </c>
      <c r="P23" s="103">
        <v>2012</v>
      </c>
      <c r="Q23" s="103" t="s">
        <v>190</v>
      </c>
      <c r="R23" s="103" t="s">
        <v>191</v>
      </c>
      <c r="S23" s="103">
        <v>4.5999999999999996</v>
      </c>
      <c r="U23" s="103" t="s">
        <v>190</v>
      </c>
      <c r="V23" s="103">
        <v>393</v>
      </c>
      <c r="W23" s="103" t="s">
        <v>11</v>
      </c>
      <c r="X23" s="103" t="s">
        <v>12</v>
      </c>
    </row>
    <row r="25" spans="1:24" x14ac:dyDescent="0.2">
      <c r="A25" s="103">
        <v>2012004904</v>
      </c>
      <c r="B25" s="103" t="s">
        <v>19</v>
      </c>
      <c r="C25" s="103">
        <v>924</v>
      </c>
      <c r="D25" s="103" t="s">
        <v>96</v>
      </c>
      <c r="E25" s="103" t="s">
        <v>83</v>
      </c>
      <c r="G25" s="103" t="s">
        <v>85</v>
      </c>
      <c r="H25" s="103" t="s">
        <v>86</v>
      </c>
      <c r="J25" s="103" t="s">
        <v>92</v>
      </c>
      <c r="K25" s="103">
        <v>18</v>
      </c>
      <c r="L25" s="37">
        <v>41016</v>
      </c>
      <c r="N25" s="37">
        <v>41016.420138888891</v>
      </c>
      <c r="P25" s="103">
        <v>2012</v>
      </c>
      <c r="R25" s="103" t="s">
        <v>182</v>
      </c>
      <c r="S25" s="103">
        <v>1.5</v>
      </c>
      <c r="V25" s="103">
        <v>393</v>
      </c>
      <c r="W25" s="103" t="s">
        <v>11</v>
      </c>
      <c r="X25" s="103" t="s">
        <v>12</v>
      </c>
    </row>
    <row r="26" spans="1:24" x14ac:dyDescent="0.2">
      <c r="A26" s="103">
        <v>2012011975</v>
      </c>
      <c r="B26" s="103" t="s">
        <v>19</v>
      </c>
      <c r="C26" s="103">
        <v>924</v>
      </c>
      <c r="D26" s="103" t="s">
        <v>96</v>
      </c>
      <c r="E26" s="103" t="s">
        <v>83</v>
      </c>
      <c r="F26" s="103" t="s">
        <v>84</v>
      </c>
      <c r="G26" s="103" t="s">
        <v>85</v>
      </c>
      <c r="H26" s="103" t="s">
        <v>86</v>
      </c>
      <c r="J26" s="103" t="s">
        <v>92</v>
      </c>
      <c r="K26" s="103">
        <v>18</v>
      </c>
      <c r="L26" s="37">
        <v>41142</v>
      </c>
      <c r="N26" s="37">
        <v>41142.378472222219</v>
      </c>
      <c r="P26" s="103">
        <v>2012</v>
      </c>
      <c r="R26" s="103" t="s">
        <v>185</v>
      </c>
      <c r="S26" s="103">
        <v>2.2000000000000002</v>
      </c>
      <c r="V26" s="103">
        <v>393</v>
      </c>
      <c r="W26" s="103" t="s">
        <v>11</v>
      </c>
      <c r="X26" s="103" t="s">
        <v>12</v>
      </c>
    </row>
    <row r="27" spans="1:24" x14ac:dyDescent="0.2">
      <c r="A27" s="103">
        <v>2012015588</v>
      </c>
      <c r="B27" s="103" t="s">
        <v>19</v>
      </c>
      <c r="C27" s="103">
        <v>924</v>
      </c>
      <c r="D27" s="103" t="s">
        <v>96</v>
      </c>
      <c r="E27" s="103" t="s">
        <v>83</v>
      </c>
      <c r="F27" s="103" t="s">
        <v>84</v>
      </c>
      <c r="G27" s="103" t="s">
        <v>85</v>
      </c>
      <c r="H27" s="103" t="s">
        <v>86</v>
      </c>
      <c r="J27" s="103" t="s">
        <v>92</v>
      </c>
      <c r="K27" s="103">
        <v>18</v>
      </c>
      <c r="L27" s="37">
        <v>41198</v>
      </c>
      <c r="N27" s="37">
        <v>41198.409722222219</v>
      </c>
      <c r="P27" s="103">
        <v>2012</v>
      </c>
      <c r="R27" s="103" t="s">
        <v>189</v>
      </c>
      <c r="S27" s="103">
        <v>5.0999999999999996</v>
      </c>
      <c r="V27" s="103">
        <v>393</v>
      </c>
      <c r="W27" s="103" t="s">
        <v>11</v>
      </c>
      <c r="X27" s="103" t="s">
        <v>12</v>
      </c>
    </row>
    <row r="28" spans="1:24" x14ac:dyDescent="0.2">
      <c r="A28" s="103">
        <v>2012015980</v>
      </c>
      <c r="B28" s="103" t="s">
        <v>19</v>
      </c>
      <c r="C28" s="103">
        <v>924</v>
      </c>
      <c r="D28" s="103" t="s">
        <v>96</v>
      </c>
      <c r="E28" s="103" t="s">
        <v>83</v>
      </c>
      <c r="F28" s="103" t="s">
        <v>84</v>
      </c>
      <c r="G28" s="103" t="s">
        <v>85</v>
      </c>
      <c r="H28" s="103" t="s">
        <v>86</v>
      </c>
      <c r="J28" s="103" t="s">
        <v>171</v>
      </c>
      <c r="K28" s="103">
        <v>18</v>
      </c>
      <c r="L28" s="37">
        <v>41198</v>
      </c>
      <c r="N28" s="37">
        <v>41198.409722222219</v>
      </c>
      <c r="P28" s="103">
        <v>2012</v>
      </c>
      <c r="Q28" s="103" t="s">
        <v>194</v>
      </c>
      <c r="R28" s="103" t="s">
        <v>195</v>
      </c>
      <c r="S28" s="103">
        <v>4.4499999999999997E-6</v>
      </c>
      <c r="U28" s="103" t="s">
        <v>194</v>
      </c>
      <c r="V28" s="175">
        <v>543</v>
      </c>
      <c r="W28" s="175" t="s">
        <v>11</v>
      </c>
      <c r="X28" s="175" t="s">
        <v>172</v>
      </c>
    </row>
    <row r="29" spans="1:24" x14ac:dyDescent="0.2">
      <c r="A29" s="103">
        <v>2012015981</v>
      </c>
      <c r="B29" s="103" t="s">
        <v>19</v>
      </c>
      <c r="C29" s="103">
        <v>924</v>
      </c>
      <c r="D29" s="103" t="s">
        <v>136</v>
      </c>
      <c r="E29" s="103" t="s">
        <v>137</v>
      </c>
      <c r="F29" s="103" t="s">
        <v>84</v>
      </c>
      <c r="G29" s="103" t="s">
        <v>85</v>
      </c>
      <c r="H29" s="103" t="s">
        <v>86</v>
      </c>
      <c r="I29" s="103" t="s">
        <v>138</v>
      </c>
      <c r="J29" s="103" t="s">
        <v>171</v>
      </c>
      <c r="K29" s="103">
        <v>18</v>
      </c>
      <c r="L29" s="37">
        <v>41198</v>
      </c>
      <c r="N29" s="37">
        <v>41198.413194444445</v>
      </c>
      <c r="P29" s="103">
        <v>2012</v>
      </c>
      <c r="Q29" s="103" t="s">
        <v>196</v>
      </c>
      <c r="R29" s="103" t="s">
        <v>197</v>
      </c>
      <c r="S29" s="103">
        <v>3.0400000000000001E-6</v>
      </c>
      <c r="U29" s="103" t="s">
        <v>196</v>
      </c>
      <c r="V29" s="175">
        <v>543</v>
      </c>
      <c r="W29" s="175" t="s">
        <v>11</v>
      </c>
      <c r="X29" s="175" t="s">
        <v>172</v>
      </c>
    </row>
    <row r="35" spans="4:9" x14ac:dyDescent="0.2">
      <c r="E35" s="82" t="s">
        <v>164</v>
      </c>
      <c r="F35" s="82" t="s">
        <v>216</v>
      </c>
      <c r="G35" s="82" t="s">
        <v>161</v>
      </c>
      <c r="H35" s="82" t="s">
        <v>162</v>
      </c>
      <c r="I35" s="82" t="s">
        <v>163</v>
      </c>
    </row>
    <row r="36" spans="4:9" x14ac:dyDescent="0.2">
      <c r="D36" s="103" t="s">
        <v>82</v>
      </c>
      <c r="E36">
        <f>COUNT(S6:S8)</f>
        <v>3</v>
      </c>
      <c r="F36" s="71">
        <f>AVERAGE(S6:S8)</f>
        <v>1.4666666666666668</v>
      </c>
      <c r="G36">
        <f>MIN(S6:S8)</f>
        <v>1.2</v>
      </c>
      <c r="H36">
        <f>MAX(S6:S8)</f>
        <v>1.9000000000000001</v>
      </c>
      <c r="I36" s="83">
        <f>STDEV(S6:S8)</f>
        <v>0.3785938897200179</v>
      </c>
    </row>
    <row r="37" spans="4:9" x14ac:dyDescent="0.2">
      <c r="D37" s="103" t="s">
        <v>93</v>
      </c>
      <c r="E37">
        <f>COUNT(S11:S13)</f>
        <v>3</v>
      </c>
      <c r="F37" s="71">
        <f>AVERAGE(S11:S13)</f>
        <v>3.3000000000000003</v>
      </c>
      <c r="G37">
        <f>MIN(S11:S13)</f>
        <v>1.4000000000000001</v>
      </c>
      <c r="H37">
        <f>MAX(S11:S13)</f>
        <v>4.8</v>
      </c>
      <c r="I37" s="83">
        <f>STDEV(S11:S13)</f>
        <v>1.7349351572897467</v>
      </c>
    </row>
    <row r="38" spans="4:9" x14ac:dyDescent="0.2">
      <c r="D38" s="103" t="s">
        <v>89</v>
      </c>
      <c r="E38">
        <f>COUNT(S16:S18)</f>
        <v>3</v>
      </c>
      <c r="F38" s="71">
        <f>AVERAGE(S16:S18)</f>
        <v>1.6000000000000003</v>
      </c>
      <c r="G38">
        <f>MIN(S16:S18)</f>
        <v>1.3</v>
      </c>
      <c r="H38">
        <f>MAX(S16:S18)</f>
        <v>2.1</v>
      </c>
      <c r="I38" s="83">
        <f>STDEV(S16:S18)</f>
        <v>0.43588989435406628</v>
      </c>
    </row>
    <row r="39" spans="4:9" x14ac:dyDescent="0.2">
      <c r="D39" s="103" t="s">
        <v>96</v>
      </c>
      <c r="E39">
        <f>COUNT(S21:S27)</f>
        <v>6</v>
      </c>
      <c r="F39" s="71">
        <f>AVERAGE(S21:S27)</f>
        <v>2.8833333333333329</v>
      </c>
      <c r="G39">
        <f>MIN(S21:S27)</f>
        <v>1.3</v>
      </c>
      <c r="H39">
        <f>MAX(S21:S27)</f>
        <v>5.0999999999999996</v>
      </c>
      <c r="I39" s="83">
        <f>STDEV(S21:S27)</f>
        <v>1.6017698544630778</v>
      </c>
    </row>
  </sheetData>
  <sortState ref="A6:AO25">
    <sortCondition descending="1" ref="D6:D2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workbookViewId="0">
      <selection activeCell="D30" sqref="D30:I34"/>
    </sheetView>
  </sheetViews>
  <sheetFormatPr defaultRowHeight="12.75" x14ac:dyDescent="0.2"/>
  <cols>
    <col min="4" max="4" width="22.85546875" customWidth="1"/>
    <col min="12" max="12" width="13.7109375" customWidth="1"/>
    <col min="13" max="13" width="13.5703125" customWidth="1"/>
  </cols>
  <sheetData>
    <row r="1" spans="1:25" x14ac:dyDescent="0.2">
      <c r="A1" s="82" t="s">
        <v>215</v>
      </c>
    </row>
    <row r="6" spans="1:25" x14ac:dyDescent="0.2">
      <c r="A6" s="103" t="s">
        <v>166</v>
      </c>
      <c r="B6" s="103" t="s">
        <v>1</v>
      </c>
      <c r="C6" s="103" t="s">
        <v>62</v>
      </c>
      <c r="D6" s="103" t="s">
        <v>63</v>
      </c>
      <c r="E6" s="103" t="s">
        <v>64</v>
      </c>
      <c r="F6" s="103" t="s">
        <v>65</v>
      </c>
      <c r="G6" s="103" t="s">
        <v>66</v>
      </c>
      <c r="H6" s="103" t="s">
        <v>67</v>
      </c>
      <c r="I6" s="103" t="s">
        <v>68</v>
      </c>
      <c r="J6" s="103" t="s">
        <v>69</v>
      </c>
      <c r="K6" s="103" t="s">
        <v>2</v>
      </c>
      <c r="L6" s="103" t="s">
        <v>0</v>
      </c>
      <c r="M6" s="103" t="s">
        <v>70</v>
      </c>
      <c r="N6" s="103" t="s">
        <v>31</v>
      </c>
      <c r="O6" s="103" t="s">
        <v>72</v>
      </c>
      <c r="P6" s="103" t="s">
        <v>5</v>
      </c>
      <c r="Q6" s="103" t="s">
        <v>7</v>
      </c>
      <c r="R6" s="103" t="s">
        <v>9</v>
      </c>
      <c r="S6" s="103" t="s">
        <v>8</v>
      </c>
      <c r="T6" s="103" t="s">
        <v>75</v>
      </c>
      <c r="U6" s="103" t="s">
        <v>76</v>
      </c>
      <c r="V6" s="103" t="s">
        <v>77</v>
      </c>
      <c r="W6" s="103" t="s">
        <v>169</v>
      </c>
      <c r="X6" s="103" t="s">
        <v>78</v>
      </c>
      <c r="Y6" s="103" t="s">
        <v>170</v>
      </c>
    </row>
    <row r="7" spans="1:25" x14ac:dyDescent="0.2">
      <c r="A7" s="103">
        <v>2012004906</v>
      </c>
      <c r="B7" s="103" t="s">
        <v>10</v>
      </c>
      <c r="C7" s="103">
        <v>928</v>
      </c>
      <c r="D7" s="103" t="s">
        <v>82</v>
      </c>
      <c r="E7" s="103" t="s">
        <v>83</v>
      </c>
      <c r="G7" s="103" t="s">
        <v>85</v>
      </c>
      <c r="H7" s="103" t="s">
        <v>86</v>
      </c>
      <c r="J7" s="103" t="s">
        <v>92</v>
      </c>
      <c r="K7" s="103">
        <v>3</v>
      </c>
      <c r="L7" s="37">
        <v>41016</v>
      </c>
      <c r="M7" s="37">
        <v>41016.399305555555</v>
      </c>
      <c r="N7" s="103">
        <v>2012</v>
      </c>
      <c r="P7" s="103" t="s">
        <v>145</v>
      </c>
      <c r="Q7" s="103">
        <v>0.05</v>
      </c>
      <c r="R7" s="103" t="s">
        <v>200</v>
      </c>
      <c r="S7" s="103" t="s">
        <v>202</v>
      </c>
      <c r="T7" s="103">
        <v>295</v>
      </c>
      <c r="U7" s="103" t="s">
        <v>37</v>
      </c>
      <c r="V7" s="103" t="s">
        <v>12</v>
      </c>
      <c r="X7" s="103">
        <v>2</v>
      </c>
      <c r="Y7" s="37">
        <v>41304.636489699071</v>
      </c>
    </row>
    <row r="8" spans="1:25" x14ac:dyDescent="0.2">
      <c r="A8" s="103">
        <v>2012011977</v>
      </c>
      <c r="B8" s="103" t="s">
        <v>10</v>
      </c>
      <c r="C8" s="103">
        <v>928</v>
      </c>
      <c r="D8" s="103" t="s">
        <v>82</v>
      </c>
      <c r="E8" s="103" t="s">
        <v>83</v>
      </c>
      <c r="F8" s="103" t="s">
        <v>84</v>
      </c>
      <c r="G8" s="103" t="s">
        <v>85</v>
      </c>
      <c r="H8" s="103" t="s">
        <v>86</v>
      </c>
      <c r="J8" s="103" t="s">
        <v>92</v>
      </c>
      <c r="K8" s="103">
        <v>3</v>
      </c>
      <c r="L8" s="37">
        <v>41142</v>
      </c>
      <c r="M8" s="37">
        <v>41142.333333333336</v>
      </c>
      <c r="N8" s="103">
        <v>2012</v>
      </c>
      <c r="P8" s="103" t="s">
        <v>203</v>
      </c>
      <c r="Q8" s="103">
        <v>8.4000000000000005E-2</v>
      </c>
      <c r="T8" s="103">
        <v>295</v>
      </c>
      <c r="U8" s="103" t="s">
        <v>37</v>
      </c>
      <c r="V8" s="103" t="s">
        <v>12</v>
      </c>
      <c r="Y8" s="37">
        <v>41303.547359490738</v>
      </c>
    </row>
    <row r="9" spans="1:25" x14ac:dyDescent="0.2">
      <c r="A9" s="103">
        <v>2012015590</v>
      </c>
      <c r="B9" s="103" t="s">
        <v>10</v>
      </c>
      <c r="C9" s="103">
        <v>928</v>
      </c>
      <c r="D9" s="103" t="s">
        <v>82</v>
      </c>
      <c r="E9" s="103" t="s">
        <v>83</v>
      </c>
      <c r="F9" s="103" t="s">
        <v>84</v>
      </c>
      <c r="G9" s="103" t="s">
        <v>85</v>
      </c>
      <c r="H9" s="103" t="s">
        <v>86</v>
      </c>
      <c r="J9" s="103" t="s">
        <v>92</v>
      </c>
      <c r="K9" s="103">
        <v>3</v>
      </c>
      <c r="L9" s="37">
        <v>41198</v>
      </c>
      <c r="M9" s="37">
        <v>41198.381944444445</v>
      </c>
      <c r="N9" s="103">
        <v>2012</v>
      </c>
      <c r="P9" s="103" t="s">
        <v>205</v>
      </c>
      <c r="Q9" s="103">
        <v>8.2000000000000003E-2</v>
      </c>
      <c r="R9" s="103" t="s">
        <v>206</v>
      </c>
      <c r="S9" s="103" t="s">
        <v>207</v>
      </c>
      <c r="T9" s="103">
        <v>295</v>
      </c>
      <c r="U9" s="103" t="s">
        <v>37</v>
      </c>
      <c r="V9" s="103" t="s">
        <v>12</v>
      </c>
      <c r="X9" s="103">
        <v>1</v>
      </c>
      <c r="Y9" s="37">
        <v>41304.636489699071</v>
      </c>
    </row>
    <row r="10" spans="1:25" x14ac:dyDescent="0.2">
      <c r="A10" s="103"/>
      <c r="B10" s="103"/>
      <c r="C10" s="103"/>
      <c r="D10" s="103"/>
      <c r="E10" s="103"/>
      <c r="F10" s="103"/>
      <c r="G10" s="103"/>
      <c r="H10" s="103"/>
      <c r="J10" s="103"/>
      <c r="K10" s="103"/>
      <c r="L10" s="37"/>
      <c r="M10" s="37"/>
      <c r="N10" s="103"/>
      <c r="P10" s="103"/>
      <c r="Q10" s="103"/>
      <c r="R10" s="103"/>
      <c r="S10" s="103"/>
      <c r="T10" s="103"/>
      <c r="U10" s="103"/>
      <c r="V10" s="103"/>
      <c r="X10" s="103"/>
      <c r="Y10" s="37"/>
    </row>
    <row r="11" spans="1:25" x14ac:dyDescent="0.2">
      <c r="A11" s="103">
        <v>2012004907</v>
      </c>
      <c r="B11" s="103" t="s">
        <v>10</v>
      </c>
      <c r="C11" s="103">
        <v>933</v>
      </c>
      <c r="D11" s="103" t="s">
        <v>89</v>
      </c>
      <c r="E11" s="103" t="s">
        <v>83</v>
      </c>
      <c r="G11" s="103" t="s">
        <v>85</v>
      </c>
      <c r="H11" s="103" t="s">
        <v>86</v>
      </c>
      <c r="J11" s="103" t="s">
        <v>92</v>
      </c>
      <c r="K11" s="103">
        <v>18</v>
      </c>
      <c r="L11" s="37">
        <v>41016</v>
      </c>
      <c r="M11" s="37">
        <v>41016.402777777781</v>
      </c>
      <c r="N11" s="103">
        <v>2012</v>
      </c>
      <c r="P11" s="103" t="s">
        <v>145</v>
      </c>
      <c r="Q11" s="103">
        <v>0.05</v>
      </c>
      <c r="R11" s="103" t="s">
        <v>200</v>
      </c>
      <c r="S11" s="103" t="s">
        <v>202</v>
      </c>
      <c r="T11" s="103">
        <v>295</v>
      </c>
      <c r="U11" s="103" t="s">
        <v>37</v>
      </c>
      <c r="V11" s="103" t="s">
        <v>12</v>
      </c>
      <c r="X11" s="103">
        <v>2</v>
      </c>
      <c r="Y11" s="37">
        <v>41304.636489699071</v>
      </c>
    </row>
    <row r="12" spans="1:25" x14ac:dyDescent="0.2">
      <c r="A12" s="103">
        <v>2012011978</v>
      </c>
      <c r="B12" s="103" t="s">
        <v>10</v>
      </c>
      <c r="C12" s="103">
        <v>933</v>
      </c>
      <c r="D12" s="103" t="s">
        <v>89</v>
      </c>
      <c r="E12" s="103" t="s">
        <v>83</v>
      </c>
      <c r="F12" s="103" t="s">
        <v>84</v>
      </c>
      <c r="G12" s="103" t="s">
        <v>85</v>
      </c>
      <c r="H12" s="103" t="s">
        <v>86</v>
      </c>
      <c r="J12" s="103" t="s">
        <v>92</v>
      </c>
      <c r="K12" s="103">
        <v>18</v>
      </c>
      <c r="L12" s="37">
        <v>41142</v>
      </c>
      <c r="M12" s="37">
        <v>41142.336805555555</v>
      </c>
      <c r="N12" s="103">
        <v>2012</v>
      </c>
      <c r="P12" s="103" t="s">
        <v>204</v>
      </c>
      <c r="Q12" s="103">
        <v>6.6000000000000003E-2</v>
      </c>
      <c r="T12" s="103">
        <v>295</v>
      </c>
      <c r="U12" s="103" t="s">
        <v>37</v>
      </c>
      <c r="V12" s="103" t="s">
        <v>12</v>
      </c>
      <c r="Y12" s="37">
        <v>41303.547359490738</v>
      </c>
    </row>
    <row r="13" spans="1:25" x14ac:dyDescent="0.2">
      <c r="A13" s="103">
        <v>2012015591</v>
      </c>
      <c r="B13" s="103" t="s">
        <v>10</v>
      </c>
      <c r="C13" s="103">
        <v>933</v>
      </c>
      <c r="D13" s="103" t="s">
        <v>89</v>
      </c>
      <c r="E13" s="103" t="s">
        <v>83</v>
      </c>
      <c r="F13" s="103" t="s">
        <v>84</v>
      </c>
      <c r="G13" s="103" t="s">
        <v>85</v>
      </c>
      <c r="H13" s="103" t="s">
        <v>86</v>
      </c>
      <c r="J13" s="103" t="s">
        <v>92</v>
      </c>
      <c r="K13" s="103">
        <v>18</v>
      </c>
      <c r="L13" s="37">
        <v>41198</v>
      </c>
      <c r="M13" s="37">
        <v>41198.385416666664</v>
      </c>
      <c r="N13" s="103">
        <v>2012</v>
      </c>
      <c r="P13" s="103" t="s">
        <v>205</v>
      </c>
      <c r="Q13" s="103">
        <v>8.2000000000000003E-2</v>
      </c>
      <c r="R13" s="103" t="s">
        <v>206</v>
      </c>
      <c r="S13" s="103" t="s">
        <v>207</v>
      </c>
      <c r="T13" s="103">
        <v>295</v>
      </c>
      <c r="U13" s="103" t="s">
        <v>37</v>
      </c>
      <c r="V13" s="103" t="s">
        <v>12</v>
      </c>
      <c r="X13" s="103">
        <v>1</v>
      </c>
      <c r="Y13" s="37">
        <v>41304.636489699071</v>
      </c>
    </row>
    <row r="14" spans="1:25" x14ac:dyDescent="0.2">
      <c r="A14" s="103"/>
      <c r="B14" s="103"/>
      <c r="C14" s="103"/>
      <c r="D14" s="103"/>
      <c r="E14" s="103"/>
      <c r="F14" s="103"/>
      <c r="G14" s="103"/>
      <c r="H14" s="103"/>
      <c r="J14" s="103"/>
      <c r="K14" s="103"/>
      <c r="L14" s="37"/>
      <c r="M14" s="37"/>
      <c r="N14" s="103"/>
      <c r="P14" s="103"/>
      <c r="Q14" s="103"/>
      <c r="R14" s="103"/>
      <c r="S14" s="103"/>
      <c r="T14" s="103"/>
      <c r="U14" s="103"/>
      <c r="V14" s="103"/>
      <c r="X14" s="103"/>
      <c r="Y14" s="37"/>
    </row>
    <row r="15" spans="1:25" x14ac:dyDescent="0.2">
      <c r="A15" s="103">
        <v>2012004904</v>
      </c>
      <c r="B15" s="103" t="s">
        <v>19</v>
      </c>
      <c r="C15" s="103">
        <v>924</v>
      </c>
      <c r="D15" s="103" t="s">
        <v>96</v>
      </c>
      <c r="E15" s="103" t="s">
        <v>83</v>
      </c>
      <c r="G15" s="103" t="s">
        <v>85</v>
      </c>
      <c r="H15" s="103" t="s">
        <v>86</v>
      </c>
      <c r="J15" s="103" t="s">
        <v>92</v>
      </c>
      <c r="K15" s="103">
        <v>18</v>
      </c>
      <c r="L15" s="37">
        <v>41016</v>
      </c>
      <c r="M15" s="37">
        <v>41016.420138888891</v>
      </c>
      <c r="N15" s="103">
        <v>2012</v>
      </c>
      <c r="P15" s="103" t="s">
        <v>145</v>
      </c>
      <c r="Q15" s="103">
        <v>0.05</v>
      </c>
      <c r="R15" s="103" t="s">
        <v>200</v>
      </c>
      <c r="S15" s="103" t="s">
        <v>201</v>
      </c>
      <c r="T15" s="103">
        <v>295</v>
      </c>
      <c r="U15" s="103" t="s">
        <v>37</v>
      </c>
      <c r="V15" s="103" t="s">
        <v>12</v>
      </c>
      <c r="X15" s="103">
        <v>2</v>
      </c>
      <c r="Y15" s="37">
        <v>41304.636489699071</v>
      </c>
    </row>
    <row r="16" spans="1:25" x14ac:dyDescent="0.2">
      <c r="A16" s="103">
        <v>2012011975</v>
      </c>
      <c r="B16" s="103" t="s">
        <v>19</v>
      </c>
      <c r="C16" s="103">
        <v>924</v>
      </c>
      <c r="D16" s="103" t="s">
        <v>96</v>
      </c>
      <c r="E16" s="103" t="s">
        <v>83</v>
      </c>
      <c r="F16" s="103" t="s">
        <v>84</v>
      </c>
      <c r="G16" s="103" t="s">
        <v>85</v>
      </c>
      <c r="H16" s="103" t="s">
        <v>86</v>
      </c>
      <c r="J16" s="103" t="s">
        <v>92</v>
      </c>
      <c r="K16" s="103">
        <v>18</v>
      </c>
      <c r="L16" s="37">
        <v>41142</v>
      </c>
      <c r="M16" s="37">
        <v>41142.378472222219</v>
      </c>
      <c r="N16" s="103">
        <v>2012</v>
      </c>
      <c r="P16" s="103" t="s">
        <v>210</v>
      </c>
      <c r="Q16" s="103">
        <v>8.5000000000000006E-2</v>
      </c>
      <c r="T16" s="103">
        <v>295</v>
      </c>
      <c r="U16" s="103" t="s">
        <v>37</v>
      </c>
      <c r="V16" s="103" t="s">
        <v>12</v>
      </c>
      <c r="Y16" s="37">
        <v>41303.547359490738</v>
      </c>
    </row>
    <row r="17" spans="1:25" x14ac:dyDescent="0.2">
      <c r="A17" s="103">
        <v>2012015588</v>
      </c>
      <c r="B17" s="103" t="s">
        <v>19</v>
      </c>
      <c r="C17" s="103">
        <v>924</v>
      </c>
      <c r="D17" s="103" t="s">
        <v>96</v>
      </c>
      <c r="E17" s="103" t="s">
        <v>83</v>
      </c>
      <c r="F17" s="103" t="s">
        <v>84</v>
      </c>
      <c r="G17" s="103" t="s">
        <v>85</v>
      </c>
      <c r="H17" s="103" t="s">
        <v>86</v>
      </c>
      <c r="J17" s="103" t="s">
        <v>92</v>
      </c>
      <c r="K17" s="103">
        <v>18</v>
      </c>
      <c r="L17" s="37">
        <v>41198</v>
      </c>
      <c r="M17" s="37">
        <v>41198.409722222219</v>
      </c>
      <c r="N17" s="103">
        <v>2012</v>
      </c>
      <c r="P17" s="103" t="s">
        <v>211</v>
      </c>
      <c r="Q17" s="103">
        <v>9.2999999999999999E-2</v>
      </c>
      <c r="R17" s="103" t="s">
        <v>206</v>
      </c>
      <c r="S17" s="103" t="s">
        <v>207</v>
      </c>
      <c r="T17" s="103">
        <v>295</v>
      </c>
      <c r="U17" s="103" t="s">
        <v>37</v>
      </c>
      <c r="V17" s="103" t="s">
        <v>12</v>
      </c>
      <c r="X17" s="103">
        <v>1</v>
      </c>
      <c r="Y17" s="37">
        <v>41304.636489699071</v>
      </c>
    </row>
    <row r="18" spans="1:25" x14ac:dyDescent="0.2">
      <c r="A18" s="103">
        <v>2012004905</v>
      </c>
      <c r="B18" s="103" t="s">
        <v>19</v>
      </c>
      <c r="C18" s="103">
        <v>924</v>
      </c>
      <c r="D18" s="103" t="s">
        <v>136</v>
      </c>
      <c r="E18" s="103" t="s">
        <v>137</v>
      </c>
      <c r="G18" s="103" t="s">
        <v>85</v>
      </c>
      <c r="H18" s="103" t="s">
        <v>86</v>
      </c>
      <c r="I18" s="103" t="s">
        <v>138</v>
      </c>
      <c r="J18" s="103" t="s">
        <v>92</v>
      </c>
      <c r="K18" s="103">
        <v>18</v>
      </c>
      <c r="L18" s="37">
        <v>41016</v>
      </c>
      <c r="M18" s="37">
        <v>41016.423611111109</v>
      </c>
      <c r="N18" s="103">
        <v>2012</v>
      </c>
      <c r="O18" s="103" t="s">
        <v>183</v>
      </c>
      <c r="P18" s="103" t="s">
        <v>145</v>
      </c>
      <c r="Q18" s="103">
        <v>0.05</v>
      </c>
      <c r="R18" s="103" t="s">
        <v>200</v>
      </c>
      <c r="S18" s="103" t="s">
        <v>208</v>
      </c>
      <c r="T18" s="103">
        <v>295</v>
      </c>
      <c r="U18" s="103" t="s">
        <v>37</v>
      </c>
      <c r="V18" s="103" t="s">
        <v>12</v>
      </c>
      <c r="X18" s="103">
        <v>2</v>
      </c>
      <c r="Y18" s="37">
        <v>41304.636489699071</v>
      </c>
    </row>
    <row r="19" spans="1:25" x14ac:dyDescent="0.2">
      <c r="A19" s="103">
        <v>2012011976</v>
      </c>
      <c r="B19" s="103" t="s">
        <v>19</v>
      </c>
      <c r="C19" s="103">
        <v>924</v>
      </c>
      <c r="D19" s="103" t="s">
        <v>136</v>
      </c>
      <c r="E19" s="103" t="s">
        <v>137</v>
      </c>
      <c r="F19" s="103" t="s">
        <v>84</v>
      </c>
      <c r="G19" s="103" t="s">
        <v>85</v>
      </c>
      <c r="H19" s="103" t="s">
        <v>86</v>
      </c>
      <c r="I19" s="103" t="s">
        <v>138</v>
      </c>
      <c r="J19" s="103" t="s">
        <v>92</v>
      </c>
      <c r="K19" s="103">
        <v>18</v>
      </c>
      <c r="L19" s="37">
        <v>41142</v>
      </c>
      <c r="M19" s="37">
        <v>41142.381944444445</v>
      </c>
      <c r="N19" s="103">
        <v>2012</v>
      </c>
      <c r="O19" s="103" t="s">
        <v>186</v>
      </c>
      <c r="P19" s="103" t="s">
        <v>211</v>
      </c>
      <c r="Q19" s="103">
        <v>9.2999999999999999E-2</v>
      </c>
      <c r="S19" s="103" t="s">
        <v>186</v>
      </c>
      <c r="T19" s="103">
        <v>295</v>
      </c>
      <c r="U19" s="103" t="s">
        <v>37</v>
      </c>
      <c r="V19" s="103" t="s">
        <v>12</v>
      </c>
      <c r="Y19" s="37">
        <v>41303.547359490738</v>
      </c>
    </row>
    <row r="20" spans="1:25" x14ac:dyDescent="0.2">
      <c r="A20" s="103">
        <v>2012015589</v>
      </c>
      <c r="B20" s="103" t="s">
        <v>19</v>
      </c>
      <c r="C20" s="103">
        <v>924</v>
      </c>
      <c r="D20" s="103" t="s">
        <v>136</v>
      </c>
      <c r="E20" s="103" t="s">
        <v>137</v>
      </c>
      <c r="F20" s="103" t="s">
        <v>84</v>
      </c>
      <c r="G20" s="103" t="s">
        <v>85</v>
      </c>
      <c r="H20" s="103" t="s">
        <v>86</v>
      </c>
      <c r="I20" s="103" t="s">
        <v>138</v>
      </c>
      <c r="J20" s="103" t="s">
        <v>92</v>
      </c>
      <c r="K20" s="103">
        <v>18</v>
      </c>
      <c r="L20" s="37">
        <v>41198</v>
      </c>
      <c r="M20" s="37">
        <v>41198.413194444445</v>
      </c>
      <c r="N20" s="103">
        <v>2012</v>
      </c>
      <c r="O20" s="103" t="s">
        <v>190</v>
      </c>
      <c r="P20" s="103" t="s">
        <v>213</v>
      </c>
      <c r="Q20" s="103">
        <v>8.8999999999999996E-2</v>
      </c>
      <c r="R20" s="103" t="s">
        <v>206</v>
      </c>
      <c r="S20" s="103" t="s">
        <v>214</v>
      </c>
      <c r="T20" s="103">
        <v>295</v>
      </c>
      <c r="U20" s="103" t="s">
        <v>37</v>
      </c>
      <c r="V20" s="103" t="s">
        <v>12</v>
      </c>
      <c r="X20" s="103">
        <v>1</v>
      </c>
      <c r="Y20" s="37">
        <v>41304.636489699071</v>
      </c>
    </row>
    <row r="21" spans="1:25" x14ac:dyDescent="0.2">
      <c r="A21" s="103"/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37"/>
      <c r="M21" s="37"/>
      <c r="N21" s="103"/>
      <c r="O21" s="103"/>
      <c r="P21" s="103"/>
      <c r="Q21" s="103"/>
      <c r="R21" s="103"/>
      <c r="S21" s="103"/>
      <c r="T21" s="103"/>
      <c r="U21" s="103"/>
      <c r="V21" s="103"/>
      <c r="X21" s="103"/>
      <c r="Y21" s="37"/>
    </row>
    <row r="25" spans="1:25" x14ac:dyDescent="0.2">
      <c r="A25" s="103"/>
      <c r="B25" s="103"/>
      <c r="C25" s="103"/>
      <c r="D25" s="103"/>
      <c r="E25" s="103"/>
      <c r="F25" s="103"/>
      <c r="G25" s="103"/>
      <c r="H25" s="103"/>
      <c r="J25" s="103"/>
      <c r="K25" s="103"/>
      <c r="L25" s="37"/>
      <c r="M25" s="37"/>
      <c r="N25" s="103"/>
      <c r="P25" s="103"/>
      <c r="Q25" s="103"/>
      <c r="R25" s="103"/>
      <c r="S25" s="103"/>
      <c r="T25" s="103"/>
      <c r="U25" s="103"/>
      <c r="V25" s="103"/>
      <c r="X25" s="103"/>
      <c r="Y25" s="37"/>
    </row>
    <row r="26" spans="1:25" x14ac:dyDescent="0.2">
      <c r="A26" s="103">
        <v>2012004903</v>
      </c>
      <c r="B26" s="103" t="s">
        <v>19</v>
      </c>
      <c r="C26" s="103">
        <v>919</v>
      </c>
      <c r="D26" s="103" t="s">
        <v>93</v>
      </c>
      <c r="E26" s="103" t="s">
        <v>83</v>
      </c>
      <c r="G26" s="103" t="s">
        <v>85</v>
      </c>
      <c r="H26" s="103" t="s">
        <v>86</v>
      </c>
      <c r="J26" s="103" t="s">
        <v>92</v>
      </c>
      <c r="K26" s="103">
        <v>3</v>
      </c>
      <c r="L26" s="37">
        <v>41016</v>
      </c>
      <c r="M26" s="37">
        <v>41016.416666666664</v>
      </c>
      <c r="N26" s="103">
        <v>2012</v>
      </c>
      <c r="P26" s="103" t="s">
        <v>145</v>
      </c>
      <c r="Q26" s="103">
        <v>0.05</v>
      </c>
      <c r="R26" s="103" t="s">
        <v>200</v>
      </c>
      <c r="S26" s="103" t="s">
        <v>201</v>
      </c>
      <c r="T26" s="103">
        <v>295</v>
      </c>
      <c r="U26" s="103" t="s">
        <v>37</v>
      </c>
      <c r="V26" s="103" t="s">
        <v>12</v>
      </c>
      <c r="X26" s="103">
        <v>2</v>
      </c>
      <c r="Y26" s="37">
        <v>41304.636489699071</v>
      </c>
    </row>
    <row r="27" spans="1:25" x14ac:dyDescent="0.2">
      <c r="A27" s="103">
        <v>2012011974</v>
      </c>
      <c r="B27" s="103" t="s">
        <v>19</v>
      </c>
      <c r="C27" s="103">
        <v>919</v>
      </c>
      <c r="D27" s="103" t="s">
        <v>93</v>
      </c>
      <c r="E27" s="103" t="s">
        <v>83</v>
      </c>
      <c r="F27" s="103" t="s">
        <v>84</v>
      </c>
      <c r="G27" s="103" t="s">
        <v>85</v>
      </c>
      <c r="H27" s="103" t="s">
        <v>86</v>
      </c>
      <c r="J27" s="103" t="s">
        <v>92</v>
      </c>
      <c r="K27" s="103">
        <v>3</v>
      </c>
      <c r="L27" s="37">
        <v>41142</v>
      </c>
      <c r="M27" s="37">
        <v>41142.375</v>
      </c>
      <c r="N27" s="103">
        <v>2012</v>
      </c>
      <c r="P27" s="103" t="s">
        <v>209</v>
      </c>
      <c r="Q27" s="103">
        <v>9.7000000000000003E-2</v>
      </c>
      <c r="T27" s="103">
        <v>295</v>
      </c>
      <c r="U27" s="103" t="s">
        <v>37</v>
      </c>
      <c r="V27" s="103" t="s">
        <v>12</v>
      </c>
      <c r="Y27" s="37">
        <v>41303.547359490738</v>
      </c>
    </row>
    <row r="28" spans="1:25" x14ac:dyDescent="0.2">
      <c r="A28" s="103">
        <v>2012015587</v>
      </c>
      <c r="B28" s="103" t="s">
        <v>19</v>
      </c>
      <c r="C28" s="103">
        <v>919</v>
      </c>
      <c r="D28" s="103" t="s">
        <v>93</v>
      </c>
      <c r="E28" s="103" t="s">
        <v>83</v>
      </c>
      <c r="F28" s="103" t="s">
        <v>84</v>
      </c>
      <c r="G28" s="103" t="s">
        <v>85</v>
      </c>
      <c r="H28" s="103" t="s">
        <v>86</v>
      </c>
      <c r="J28" s="103" t="s">
        <v>92</v>
      </c>
      <c r="K28" s="103">
        <v>3</v>
      </c>
      <c r="L28" s="37">
        <v>41198</v>
      </c>
      <c r="M28" s="37">
        <v>41198.40625</v>
      </c>
      <c r="N28" s="103">
        <v>2012</v>
      </c>
      <c r="P28" s="103" t="s">
        <v>212</v>
      </c>
      <c r="Q28" s="103">
        <v>8.7999999999999995E-2</v>
      </c>
      <c r="R28" s="103" t="s">
        <v>206</v>
      </c>
      <c r="S28" s="103" t="s">
        <v>207</v>
      </c>
      <c r="T28" s="103">
        <v>295</v>
      </c>
      <c r="U28" s="103" t="s">
        <v>37</v>
      </c>
      <c r="V28" s="103" t="s">
        <v>12</v>
      </c>
      <c r="X28" s="103">
        <v>1</v>
      </c>
      <c r="Y28" s="37">
        <v>41304.636489699071</v>
      </c>
    </row>
    <row r="30" spans="1:25" x14ac:dyDescent="0.2">
      <c r="E30" s="106" t="s">
        <v>164</v>
      </c>
      <c r="F30" s="72" t="s">
        <v>160</v>
      </c>
      <c r="G30" s="106" t="s">
        <v>161</v>
      </c>
      <c r="H30" s="106" t="s">
        <v>162</v>
      </c>
      <c r="I30" s="72" t="s">
        <v>163</v>
      </c>
    </row>
    <row r="31" spans="1:25" x14ac:dyDescent="0.2">
      <c r="D31" s="103" t="s">
        <v>82</v>
      </c>
      <c r="E31">
        <f>COUNT(Q7:Q9)</f>
        <v>3</v>
      </c>
      <c r="F31">
        <f>AVERAGE(Q7:Q9)</f>
        <v>7.2000000000000008E-2</v>
      </c>
      <c r="G31">
        <f>MIN(Q7:Q9)</f>
        <v>0.05</v>
      </c>
      <c r="H31">
        <f>MAX(Q7:Q9)</f>
        <v>8.4000000000000005E-2</v>
      </c>
      <c r="I31" s="108">
        <f>STDEV(Q7:Q9)</f>
        <v>1.9078784028338906E-2</v>
      </c>
    </row>
    <row r="32" spans="1:25" x14ac:dyDescent="0.2">
      <c r="D32" s="103" t="s">
        <v>89</v>
      </c>
      <c r="E32">
        <f>COUNT(Q11:Q13)</f>
        <v>3</v>
      </c>
      <c r="F32" s="82">
        <f>AVERAGE(Q11:Q13)</f>
        <v>6.6000000000000003E-2</v>
      </c>
      <c r="G32">
        <f>MIN(Q11:Q13)</f>
        <v>0.05</v>
      </c>
      <c r="H32">
        <f>MAX(Q11:Q13)</f>
        <v>8.2000000000000003E-2</v>
      </c>
      <c r="I32" s="108">
        <f>STDEV(Q11:Q13)</f>
        <v>1.6000000000000004E-2</v>
      </c>
    </row>
    <row r="33" spans="4:9" x14ac:dyDescent="0.2">
      <c r="D33" s="103" t="s">
        <v>93</v>
      </c>
      <c r="E33">
        <f>COUNT(Q26:Q28)</f>
        <v>3</v>
      </c>
      <c r="F33" s="107">
        <f>AVERAGE(Q26:Q28)</f>
        <v>7.8333333333333338E-2</v>
      </c>
      <c r="G33">
        <f>MIN(Q26:Q28)</f>
        <v>0.05</v>
      </c>
      <c r="H33">
        <f>MAX(Q26:Q28)</f>
        <v>9.7000000000000003E-2</v>
      </c>
      <c r="I33" s="108">
        <f>STDEV(Q26:Q28)</f>
        <v>2.4946609656090191E-2</v>
      </c>
    </row>
    <row r="34" spans="4:9" x14ac:dyDescent="0.2">
      <c r="D34" s="103" t="s">
        <v>96</v>
      </c>
      <c r="E34">
        <f>COUNT(Q15:Q20)</f>
        <v>6</v>
      </c>
      <c r="F34" s="83">
        <f>AVERAGE(Q15:Q20)</f>
        <v>7.6666666666666661E-2</v>
      </c>
      <c r="G34">
        <f>MIN(Q15:Q20)</f>
        <v>0.05</v>
      </c>
      <c r="H34">
        <f>MAX(Q15:Q20)</f>
        <v>9.2999999999999999E-2</v>
      </c>
      <c r="I34" s="108">
        <f>STDEV(Q15:Q20)</f>
        <v>2.0867838092784523E-2</v>
      </c>
    </row>
  </sheetData>
  <sortState ref="A7:AF21">
    <sortCondition ref="D7:D21"/>
  </sortState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workbookViewId="0">
      <selection activeCell="G43" sqref="G43"/>
    </sheetView>
  </sheetViews>
  <sheetFormatPr defaultRowHeight="12.75" x14ac:dyDescent="0.2"/>
  <cols>
    <col min="4" max="5" width="15.42578125" customWidth="1"/>
    <col min="6" max="6" width="16.7109375" customWidth="1"/>
    <col min="12" max="12" width="10.42578125" customWidth="1"/>
  </cols>
  <sheetData>
    <row r="1" spans="1:25" x14ac:dyDescent="0.2">
      <c r="A1" s="82" t="s">
        <v>11</v>
      </c>
    </row>
    <row r="2" spans="1:25" x14ac:dyDescent="0.2">
      <c r="A2" s="82" t="s">
        <v>199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</row>
    <row r="3" spans="1:25" x14ac:dyDescent="0.2">
      <c r="A3" s="82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</row>
    <row r="4" spans="1:25" x14ac:dyDescent="0.2">
      <c r="A4" s="103" t="s">
        <v>166</v>
      </c>
      <c r="B4" s="103" t="s">
        <v>1</v>
      </c>
      <c r="C4" s="103" t="s">
        <v>62</v>
      </c>
      <c r="D4" s="103" t="s">
        <v>63</v>
      </c>
      <c r="E4" s="103" t="s">
        <v>64</v>
      </c>
      <c r="F4" s="103" t="s">
        <v>65</v>
      </c>
      <c r="G4" s="103" t="s">
        <v>66</v>
      </c>
      <c r="H4" s="103" t="s">
        <v>67</v>
      </c>
      <c r="I4" s="103" t="s">
        <v>68</v>
      </c>
      <c r="J4" s="103" t="s">
        <v>69</v>
      </c>
      <c r="K4" s="103" t="s">
        <v>2</v>
      </c>
      <c r="L4" s="103" t="s">
        <v>0</v>
      </c>
      <c r="M4" s="103" t="s">
        <v>70</v>
      </c>
      <c r="N4" s="103" t="s">
        <v>31</v>
      </c>
      <c r="O4" s="103" t="s">
        <v>72</v>
      </c>
      <c r="P4" s="103" t="s">
        <v>6</v>
      </c>
      <c r="Q4" s="103" t="s">
        <v>5</v>
      </c>
      <c r="R4" s="103" t="s">
        <v>7</v>
      </c>
      <c r="S4" s="178" t="s">
        <v>293</v>
      </c>
      <c r="T4" s="103" t="s">
        <v>8</v>
      </c>
      <c r="U4" s="103" t="s">
        <v>75</v>
      </c>
      <c r="V4" s="103" t="s">
        <v>76</v>
      </c>
      <c r="W4" s="103" t="s">
        <v>77</v>
      </c>
      <c r="X4" s="103" t="s">
        <v>78</v>
      </c>
      <c r="Y4" s="103"/>
    </row>
    <row r="5" spans="1:25" x14ac:dyDescent="0.2">
      <c r="A5" s="103">
        <v>2013005490</v>
      </c>
      <c r="B5" s="103" t="s">
        <v>10</v>
      </c>
      <c r="C5" s="103">
        <v>928</v>
      </c>
      <c r="D5" s="103" t="s">
        <v>82</v>
      </c>
      <c r="E5" s="103" t="s">
        <v>83</v>
      </c>
      <c r="F5" s="103" t="s">
        <v>84</v>
      </c>
      <c r="G5" s="103" t="s">
        <v>85</v>
      </c>
      <c r="H5" s="103" t="s">
        <v>86</v>
      </c>
      <c r="J5" s="103" t="s">
        <v>92</v>
      </c>
      <c r="K5" s="103">
        <v>3</v>
      </c>
      <c r="L5" s="37">
        <v>41393</v>
      </c>
      <c r="N5" s="103">
        <v>2013</v>
      </c>
      <c r="Q5" s="103" t="s">
        <v>173</v>
      </c>
      <c r="R5" s="103">
        <v>1.2</v>
      </c>
      <c r="S5" s="103">
        <f>R5</f>
        <v>1.2</v>
      </c>
      <c r="U5" s="103">
        <v>393</v>
      </c>
      <c r="V5" s="103" t="s">
        <v>11</v>
      </c>
      <c r="W5" s="103" t="s">
        <v>12</v>
      </c>
      <c r="X5" s="103"/>
      <c r="Y5" s="103"/>
    </row>
    <row r="6" spans="1:25" x14ac:dyDescent="0.2">
      <c r="A6" s="103">
        <v>2013005483</v>
      </c>
      <c r="B6" s="103" t="s">
        <v>10</v>
      </c>
      <c r="C6" s="103">
        <v>928</v>
      </c>
      <c r="D6" s="103" t="s">
        <v>82</v>
      </c>
      <c r="E6" s="103" t="s">
        <v>83</v>
      </c>
      <c r="F6" s="103" t="s">
        <v>84</v>
      </c>
      <c r="G6" s="103" t="s">
        <v>85</v>
      </c>
      <c r="H6" s="103" t="s">
        <v>86</v>
      </c>
      <c r="J6" s="103" t="s">
        <v>171</v>
      </c>
      <c r="K6" s="103">
        <v>3</v>
      </c>
      <c r="L6" s="37">
        <v>41393</v>
      </c>
      <c r="N6" s="103">
        <v>2013</v>
      </c>
      <c r="O6" s="103" t="s">
        <v>232</v>
      </c>
      <c r="Q6" s="103" t="s">
        <v>242</v>
      </c>
      <c r="R6" s="103">
        <v>1.2100000000000001E-6</v>
      </c>
      <c r="S6" s="103">
        <f>R6*1000*1000</f>
        <v>1.2100000000000002</v>
      </c>
      <c r="U6" s="176">
        <v>543</v>
      </c>
      <c r="V6" s="176" t="s">
        <v>11</v>
      </c>
      <c r="W6" s="176" t="s">
        <v>172</v>
      </c>
      <c r="X6" s="103"/>
      <c r="Y6" s="103"/>
    </row>
    <row r="7" spans="1:25" x14ac:dyDescent="0.2">
      <c r="U7" s="177"/>
      <c r="V7" s="177"/>
      <c r="W7" s="177"/>
      <c r="X7" s="103"/>
      <c r="Y7" s="103"/>
    </row>
    <row r="8" spans="1:25" x14ac:dyDescent="0.2">
      <c r="A8" s="103">
        <v>2013005487</v>
      </c>
      <c r="B8" s="103" t="s">
        <v>19</v>
      </c>
      <c r="C8" s="103">
        <v>919</v>
      </c>
      <c r="D8" s="103" t="s">
        <v>93</v>
      </c>
      <c r="E8" s="103" t="s">
        <v>83</v>
      </c>
      <c r="F8" s="103" t="s">
        <v>84</v>
      </c>
      <c r="G8" s="103" t="s">
        <v>85</v>
      </c>
      <c r="H8" s="103" t="s">
        <v>86</v>
      </c>
      <c r="J8" s="103" t="s">
        <v>92</v>
      </c>
      <c r="K8" s="103">
        <v>3</v>
      </c>
      <c r="L8" s="37">
        <v>41393</v>
      </c>
      <c r="N8" s="103">
        <v>2013</v>
      </c>
      <c r="Q8" s="103" t="s">
        <v>174</v>
      </c>
      <c r="R8" s="103">
        <v>1.3</v>
      </c>
      <c r="S8" s="103">
        <f t="shared" ref="S8:S10" si="0">R8</f>
        <v>1.3</v>
      </c>
      <c r="U8" s="176">
        <v>393</v>
      </c>
      <c r="V8" s="176" t="s">
        <v>11</v>
      </c>
      <c r="W8" s="176" t="s">
        <v>12</v>
      </c>
      <c r="X8" s="103"/>
      <c r="Y8" s="103"/>
    </row>
    <row r="9" spans="1:25" x14ac:dyDescent="0.2">
      <c r="A9" s="103">
        <v>2013011948</v>
      </c>
      <c r="B9" s="103" t="s">
        <v>19</v>
      </c>
      <c r="C9" s="103">
        <v>919</v>
      </c>
      <c r="D9" s="103" t="s">
        <v>93</v>
      </c>
      <c r="E9" s="103" t="s">
        <v>83</v>
      </c>
      <c r="F9" s="103"/>
      <c r="G9" s="103" t="s">
        <v>85</v>
      </c>
      <c r="H9" s="103" t="s">
        <v>86</v>
      </c>
      <c r="I9" s="103"/>
      <c r="J9" s="103" t="s">
        <v>92</v>
      </c>
      <c r="K9" s="103">
        <v>3</v>
      </c>
      <c r="L9" s="37">
        <v>41492</v>
      </c>
      <c r="N9" s="103">
        <v>2013</v>
      </c>
      <c r="O9" s="103" t="s">
        <v>274</v>
      </c>
      <c r="Q9" s="103" t="s">
        <v>275</v>
      </c>
      <c r="R9" s="103">
        <v>2.3000000000000003</v>
      </c>
      <c r="S9" s="103">
        <f t="shared" si="0"/>
        <v>2.3000000000000003</v>
      </c>
      <c r="T9" s="103" t="s">
        <v>274</v>
      </c>
      <c r="U9" s="176">
        <v>393</v>
      </c>
      <c r="V9" s="176" t="s">
        <v>11</v>
      </c>
      <c r="W9" s="176" t="s">
        <v>240</v>
      </c>
      <c r="X9" s="103"/>
      <c r="Y9" s="103"/>
    </row>
    <row r="10" spans="1:25" x14ac:dyDescent="0.2">
      <c r="A10" s="103">
        <v>2013017395</v>
      </c>
      <c r="B10" s="103" t="s">
        <v>19</v>
      </c>
      <c r="C10" s="103">
        <v>919</v>
      </c>
      <c r="D10" s="103" t="s">
        <v>93</v>
      </c>
      <c r="E10" s="103" t="s">
        <v>83</v>
      </c>
      <c r="F10" s="103" t="s">
        <v>84</v>
      </c>
      <c r="G10" s="103" t="s">
        <v>85</v>
      </c>
      <c r="H10" s="103" t="s">
        <v>86</v>
      </c>
      <c r="I10" s="103"/>
      <c r="J10" s="103" t="s">
        <v>92</v>
      </c>
      <c r="K10" s="103">
        <v>3</v>
      </c>
      <c r="L10" s="37">
        <v>41577</v>
      </c>
      <c r="N10" s="103">
        <v>2013</v>
      </c>
      <c r="O10" s="103"/>
      <c r="Q10" s="103" t="s">
        <v>290</v>
      </c>
      <c r="R10" s="103">
        <v>9.2000000000000011</v>
      </c>
      <c r="S10" s="103">
        <f t="shared" si="0"/>
        <v>9.2000000000000011</v>
      </c>
      <c r="T10" s="103"/>
      <c r="U10" s="176">
        <v>393</v>
      </c>
      <c r="V10" s="176" t="s">
        <v>11</v>
      </c>
      <c r="W10" s="176" t="s">
        <v>240</v>
      </c>
      <c r="X10" s="103"/>
      <c r="Y10" s="103"/>
    </row>
    <row r="11" spans="1:25" x14ac:dyDescent="0.2">
      <c r="A11" s="103">
        <v>2013005480</v>
      </c>
      <c r="B11" s="103" t="s">
        <v>19</v>
      </c>
      <c r="C11" s="103">
        <v>919</v>
      </c>
      <c r="D11" s="103" t="s">
        <v>93</v>
      </c>
      <c r="E11" s="103" t="s">
        <v>83</v>
      </c>
      <c r="F11" s="103" t="s">
        <v>84</v>
      </c>
      <c r="G11" s="103" t="s">
        <v>85</v>
      </c>
      <c r="H11" s="103" t="s">
        <v>86</v>
      </c>
      <c r="J11" s="103" t="s">
        <v>171</v>
      </c>
      <c r="K11" s="103">
        <v>3</v>
      </c>
      <c r="L11" s="37">
        <v>41393</v>
      </c>
      <c r="N11" s="103">
        <v>2013</v>
      </c>
      <c r="O11" s="103" t="s">
        <v>232</v>
      </c>
      <c r="Q11" s="103" t="s">
        <v>259</v>
      </c>
      <c r="R11" s="103">
        <v>1.7999999999999999E-6</v>
      </c>
      <c r="S11" s="103">
        <f t="shared" ref="S11:S13" si="1">R11*1000*1000</f>
        <v>1.8</v>
      </c>
      <c r="U11" s="176">
        <v>543</v>
      </c>
      <c r="V11" s="176" t="s">
        <v>11</v>
      </c>
      <c r="W11" s="176" t="s">
        <v>172</v>
      </c>
      <c r="X11" s="103"/>
      <c r="Y11" s="103"/>
    </row>
    <row r="12" spans="1:25" x14ac:dyDescent="0.2">
      <c r="A12" s="103">
        <v>2013011930</v>
      </c>
      <c r="B12" s="103" t="s">
        <v>19</v>
      </c>
      <c r="C12" s="103">
        <v>919</v>
      </c>
      <c r="D12" s="103" t="s">
        <v>93</v>
      </c>
      <c r="E12" s="103" t="s">
        <v>83</v>
      </c>
      <c r="F12" s="103" t="s">
        <v>84</v>
      </c>
      <c r="G12" s="103" t="s">
        <v>85</v>
      </c>
      <c r="H12" s="103" t="s">
        <v>86</v>
      </c>
      <c r="J12" s="103" t="s">
        <v>171</v>
      </c>
      <c r="K12" s="103">
        <v>3</v>
      </c>
      <c r="L12" s="37">
        <v>41492</v>
      </c>
      <c r="N12" s="103">
        <v>2013</v>
      </c>
      <c r="O12" s="103"/>
      <c r="Q12" s="103" t="s">
        <v>272</v>
      </c>
      <c r="R12" s="103">
        <v>1.9400000000000001E-6</v>
      </c>
      <c r="S12" s="103">
        <f t="shared" si="1"/>
        <v>1.9400000000000002</v>
      </c>
      <c r="T12" s="103"/>
      <c r="U12" s="176">
        <v>543</v>
      </c>
      <c r="V12" s="176" t="s">
        <v>11</v>
      </c>
      <c r="W12" s="176" t="s">
        <v>172</v>
      </c>
      <c r="X12" s="103"/>
      <c r="Y12" s="103"/>
    </row>
    <row r="13" spans="1:25" x14ac:dyDescent="0.2">
      <c r="A13" s="103">
        <v>2013017390</v>
      </c>
      <c r="B13" s="103" t="s">
        <v>19</v>
      </c>
      <c r="C13" s="103">
        <v>919</v>
      </c>
      <c r="D13" s="103" t="s">
        <v>93</v>
      </c>
      <c r="E13" s="103" t="s">
        <v>83</v>
      </c>
      <c r="F13" s="103" t="s">
        <v>84</v>
      </c>
      <c r="G13" s="103" t="s">
        <v>85</v>
      </c>
      <c r="H13" s="103" t="s">
        <v>86</v>
      </c>
      <c r="J13" s="103" t="s">
        <v>171</v>
      </c>
      <c r="K13" s="103">
        <v>3</v>
      </c>
      <c r="L13" s="37">
        <v>41577</v>
      </c>
      <c r="N13" s="103">
        <v>2013</v>
      </c>
      <c r="Q13" s="103" t="s">
        <v>288</v>
      </c>
      <c r="R13" s="103">
        <v>4.6E-6</v>
      </c>
      <c r="S13" s="103">
        <f t="shared" si="1"/>
        <v>4.5999999999999996</v>
      </c>
      <c r="U13" s="176">
        <v>543</v>
      </c>
      <c r="V13" s="176" t="s">
        <v>11</v>
      </c>
      <c r="W13" s="176" t="s">
        <v>172</v>
      </c>
      <c r="X13" s="103"/>
      <c r="Y13" s="103"/>
    </row>
    <row r="14" spans="1:25" x14ac:dyDescent="0.2">
      <c r="U14" s="177"/>
      <c r="V14" s="177"/>
      <c r="W14" s="177"/>
      <c r="X14" s="103"/>
      <c r="Y14" s="103"/>
    </row>
    <row r="15" spans="1:25" x14ac:dyDescent="0.2">
      <c r="U15" s="177"/>
      <c r="V15" s="177"/>
      <c r="W15" s="177"/>
      <c r="X15" s="103"/>
      <c r="Y15" s="103"/>
    </row>
    <row r="16" spans="1:25" x14ac:dyDescent="0.2">
      <c r="A16" s="103">
        <v>2013005491</v>
      </c>
      <c r="B16" s="103" t="s">
        <v>10</v>
      </c>
      <c r="C16" s="103">
        <v>933</v>
      </c>
      <c r="D16" s="103" t="s">
        <v>89</v>
      </c>
      <c r="E16" s="103" t="s">
        <v>83</v>
      </c>
      <c r="F16" s="103" t="s">
        <v>84</v>
      </c>
      <c r="G16" s="103" t="s">
        <v>85</v>
      </c>
      <c r="H16" s="103" t="s">
        <v>86</v>
      </c>
      <c r="J16" s="103" t="s">
        <v>92</v>
      </c>
      <c r="K16" s="103">
        <v>18</v>
      </c>
      <c r="L16" s="37">
        <v>41393</v>
      </c>
      <c r="N16" s="103">
        <v>2013</v>
      </c>
      <c r="O16" s="103" t="s">
        <v>236</v>
      </c>
      <c r="Q16" s="103" t="s">
        <v>237</v>
      </c>
      <c r="R16" s="103">
        <v>0.8</v>
      </c>
      <c r="S16" s="103">
        <f>R16</f>
        <v>0.8</v>
      </c>
      <c r="U16" s="176">
        <v>393</v>
      </c>
      <c r="V16" s="176" t="s">
        <v>11</v>
      </c>
      <c r="W16" s="176" t="s">
        <v>12</v>
      </c>
      <c r="X16" s="103"/>
      <c r="Y16" s="103"/>
    </row>
    <row r="17" spans="1:25" x14ac:dyDescent="0.2">
      <c r="A17" s="103">
        <v>2013005484</v>
      </c>
      <c r="B17" s="103" t="s">
        <v>10</v>
      </c>
      <c r="C17" s="103">
        <v>933</v>
      </c>
      <c r="D17" s="103" t="s">
        <v>89</v>
      </c>
      <c r="E17" s="103" t="s">
        <v>83</v>
      </c>
      <c r="F17" s="103" t="s">
        <v>84</v>
      </c>
      <c r="G17" s="103" t="s">
        <v>85</v>
      </c>
      <c r="H17" s="103" t="s">
        <v>86</v>
      </c>
      <c r="J17" s="103" t="s">
        <v>171</v>
      </c>
      <c r="K17" s="103">
        <v>18</v>
      </c>
      <c r="L17" s="37">
        <v>41393</v>
      </c>
      <c r="N17" s="103">
        <v>2013</v>
      </c>
      <c r="O17" s="103" t="s">
        <v>232</v>
      </c>
      <c r="Q17" s="103" t="s">
        <v>233</v>
      </c>
      <c r="R17" s="103">
        <v>1.0499999999999999E-6</v>
      </c>
      <c r="S17" s="103">
        <f>R17*1000*1000</f>
        <v>1.05</v>
      </c>
      <c r="U17" s="176">
        <v>543</v>
      </c>
      <c r="V17" s="176" t="s">
        <v>11</v>
      </c>
      <c r="W17" s="176" t="s">
        <v>172</v>
      </c>
      <c r="Y17" s="37"/>
    </row>
    <row r="18" spans="1:25" x14ac:dyDescent="0.2">
      <c r="U18" s="177"/>
      <c r="V18" s="177"/>
      <c r="W18" s="177"/>
      <c r="Y18" s="37"/>
    </row>
    <row r="19" spans="1:25" x14ac:dyDescent="0.2">
      <c r="A19" s="103"/>
      <c r="B19" s="103"/>
      <c r="C19" s="103"/>
      <c r="D19" s="103"/>
      <c r="E19" s="103"/>
      <c r="F19" s="103"/>
      <c r="G19" s="103"/>
      <c r="H19" s="103"/>
      <c r="J19" s="103"/>
      <c r="K19" s="103"/>
      <c r="L19" s="37"/>
      <c r="N19" s="103"/>
      <c r="O19" s="103"/>
      <c r="Q19" s="103"/>
      <c r="R19" s="103"/>
      <c r="S19" s="103"/>
      <c r="U19" s="103"/>
      <c r="V19" s="103"/>
      <c r="W19" s="103"/>
      <c r="Y19" s="37"/>
    </row>
    <row r="20" spans="1:25" x14ac:dyDescent="0.2">
      <c r="A20" s="103">
        <v>2013017396</v>
      </c>
      <c r="B20" s="103" t="s">
        <v>19</v>
      </c>
      <c r="C20" s="103">
        <v>924</v>
      </c>
      <c r="D20" s="103" t="s">
        <v>96</v>
      </c>
      <c r="E20" s="103" t="s">
        <v>83</v>
      </c>
      <c r="F20" s="103" t="s">
        <v>84</v>
      </c>
      <c r="G20" s="103" t="s">
        <v>85</v>
      </c>
      <c r="H20" s="103" t="s">
        <v>86</v>
      </c>
      <c r="J20" s="103" t="s">
        <v>92</v>
      </c>
      <c r="K20" s="103">
        <v>18</v>
      </c>
      <c r="L20" s="37">
        <v>41577</v>
      </c>
      <c r="M20" s="37">
        <v>41577.378472222219</v>
      </c>
      <c r="N20" s="103">
        <v>2013</v>
      </c>
      <c r="Q20" s="103" t="s">
        <v>228</v>
      </c>
      <c r="R20" s="103">
        <v>11</v>
      </c>
      <c r="S20" s="103">
        <f t="shared" ref="S20:S25" si="2">R20</f>
        <v>11</v>
      </c>
      <c r="U20" s="103">
        <v>393</v>
      </c>
      <c r="V20" s="103" t="s">
        <v>11</v>
      </c>
      <c r="W20" s="103" t="s">
        <v>240</v>
      </c>
      <c r="Y20" s="37"/>
    </row>
    <row r="21" spans="1:25" x14ac:dyDescent="0.2">
      <c r="A21" s="103">
        <v>2013005488</v>
      </c>
      <c r="B21" s="103" t="s">
        <v>19</v>
      </c>
      <c r="C21" s="103">
        <v>924</v>
      </c>
      <c r="D21" s="103" t="s">
        <v>96</v>
      </c>
      <c r="E21" s="103" t="s">
        <v>83</v>
      </c>
      <c r="F21" s="103" t="s">
        <v>84</v>
      </c>
      <c r="G21" s="103" t="s">
        <v>85</v>
      </c>
      <c r="H21" s="103" t="s">
        <v>86</v>
      </c>
      <c r="J21" s="103" t="s">
        <v>92</v>
      </c>
      <c r="K21" s="103">
        <v>18</v>
      </c>
      <c r="L21" s="37">
        <v>41393</v>
      </c>
      <c r="N21" s="103">
        <v>2013</v>
      </c>
      <c r="Q21" s="103" t="s">
        <v>174</v>
      </c>
      <c r="R21" s="103">
        <v>1.3</v>
      </c>
      <c r="S21" s="103">
        <f t="shared" si="2"/>
        <v>1.3</v>
      </c>
      <c r="U21" s="103">
        <v>393</v>
      </c>
      <c r="V21" s="103" t="s">
        <v>11</v>
      </c>
      <c r="W21" s="103" t="s">
        <v>12</v>
      </c>
      <c r="Y21" s="37"/>
    </row>
    <row r="22" spans="1:25" x14ac:dyDescent="0.2">
      <c r="A22" s="103">
        <v>2013005489</v>
      </c>
      <c r="B22" s="103" t="s">
        <v>19</v>
      </c>
      <c r="C22" s="103">
        <v>924</v>
      </c>
      <c r="D22" s="103" t="s">
        <v>136</v>
      </c>
      <c r="E22" s="103" t="s">
        <v>137</v>
      </c>
      <c r="F22" s="103" t="s">
        <v>84</v>
      </c>
      <c r="G22" s="103" t="s">
        <v>85</v>
      </c>
      <c r="H22" s="103" t="s">
        <v>86</v>
      </c>
      <c r="I22" s="103" t="s">
        <v>138</v>
      </c>
      <c r="J22" s="103" t="s">
        <v>92</v>
      </c>
      <c r="K22" s="103">
        <v>18</v>
      </c>
      <c r="L22" s="37">
        <v>41393</v>
      </c>
      <c r="N22" s="103">
        <v>2013</v>
      </c>
      <c r="O22" s="103" t="s">
        <v>256</v>
      </c>
      <c r="Q22" s="103" t="s">
        <v>173</v>
      </c>
      <c r="R22" s="103">
        <v>1.2</v>
      </c>
      <c r="S22" s="103">
        <f t="shared" si="2"/>
        <v>1.2</v>
      </c>
      <c r="T22" s="103" t="s">
        <v>256</v>
      </c>
      <c r="U22" s="103">
        <v>393</v>
      </c>
      <c r="V22" s="103" t="s">
        <v>11</v>
      </c>
      <c r="W22" s="103" t="s">
        <v>12</v>
      </c>
      <c r="Y22" s="37"/>
    </row>
    <row r="23" spans="1:25" x14ac:dyDescent="0.2">
      <c r="A23" s="103">
        <v>2013011949</v>
      </c>
      <c r="B23" s="103" t="s">
        <v>19</v>
      </c>
      <c r="C23" s="103">
        <v>924</v>
      </c>
      <c r="D23" s="103" t="s">
        <v>96</v>
      </c>
      <c r="E23" s="103" t="s">
        <v>83</v>
      </c>
      <c r="F23" s="103"/>
      <c r="G23" s="103" t="s">
        <v>85</v>
      </c>
      <c r="H23" s="103" t="s">
        <v>86</v>
      </c>
      <c r="I23" s="103"/>
      <c r="J23" s="103" t="s">
        <v>92</v>
      </c>
      <c r="K23" s="103">
        <v>18</v>
      </c>
      <c r="L23" s="37">
        <v>41492</v>
      </c>
      <c r="N23" s="103">
        <v>2013</v>
      </c>
      <c r="O23" s="103" t="s">
        <v>265</v>
      </c>
      <c r="Q23" s="103" t="s">
        <v>266</v>
      </c>
      <c r="R23" s="103">
        <v>1.7</v>
      </c>
      <c r="S23" s="103">
        <f t="shared" si="2"/>
        <v>1.7</v>
      </c>
      <c r="T23" s="103" t="s">
        <v>265</v>
      </c>
      <c r="U23" s="103">
        <v>393</v>
      </c>
      <c r="V23" s="103" t="s">
        <v>11</v>
      </c>
      <c r="W23" s="103" t="s">
        <v>240</v>
      </c>
      <c r="Y23" s="37"/>
    </row>
    <row r="24" spans="1:25" x14ac:dyDescent="0.2">
      <c r="A24" s="103">
        <v>2013011950</v>
      </c>
      <c r="B24" s="103" t="s">
        <v>19</v>
      </c>
      <c r="C24" s="103">
        <v>924</v>
      </c>
      <c r="D24" s="103" t="s">
        <v>136</v>
      </c>
      <c r="E24" s="103" t="s">
        <v>137</v>
      </c>
      <c r="F24" s="103"/>
      <c r="G24" s="103" t="s">
        <v>85</v>
      </c>
      <c r="H24" s="103" t="s">
        <v>86</v>
      </c>
      <c r="I24" s="103" t="s">
        <v>138</v>
      </c>
      <c r="J24" s="103" t="s">
        <v>92</v>
      </c>
      <c r="K24" s="103">
        <v>18</v>
      </c>
      <c r="L24" s="37">
        <v>41492</v>
      </c>
      <c r="N24" s="103">
        <v>2013</v>
      </c>
      <c r="O24" s="103" t="s">
        <v>270</v>
      </c>
      <c r="Q24" s="103" t="s">
        <v>271</v>
      </c>
      <c r="R24" s="103">
        <v>1.6</v>
      </c>
      <c r="S24" s="103">
        <f t="shared" si="2"/>
        <v>1.6</v>
      </c>
      <c r="T24" s="103" t="s">
        <v>270</v>
      </c>
      <c r="U24" s="103">
        <v>393</v>
      </c>
      <c r="V24" s="103" t="s">
        <v>11</v>
      </c>
      <c r="W24" s="103" t="s">
        <v>240</v>
      </c>
      <c r="Y24" s="37"/>
    </row>
    <row r="25" spans="1:25" x14ac:dyDescent="0.2">
      <c r="A25" s="103">
        <v>2013017397</v>
      </c>
      <c r="B25" s="103" t="s">
        <v>19</v>
      </c>
      <c r="C25" s="103">
        <v>924</v>
      </c>
      <c r="D25" s="103" t="s">
        <v>136</v>
      </c>
      <c r="E25" s="103" t="s">
        <v>137</v>
      </c>
      <c r="F25" s="103" t="s">
        <v>84</v>
      </c>
      <c r="G25" s="103" t="s">
        <v>85</v>
      </c>
      <c r="H25" s="103" t="s">
        <v>86</v>
      </c>
      <c r="I25" s="103" t="s">
        <v>138</v>
      </c>
      <c r="J25" s="103" t="s">
        <v>92</v>
      </c>
      <c r="K25" s="103">
        <v>18</v>
      </c>
      <c r="L25" s="37">
        <v>41577</v>
      </c>
      <c r="N25" s="103">
        <v>2013</v>
      </c>
      <c r="O25" s="103" t="s">
        <v>284</v>
      </c>
      <c r="Q25" s="103" t="s">
        <v>285</v>
      </c>
      <c r="R25" s="103">
        <v>7.2</v>
      </c>
      <c r="S25" s="103">
        <f t="shared" si="2"/>
        <v>7.2</v>
      </c>
      <c r="T25" s="103" t="s">
        <v>284</v>
      </c>
      <c r="U25" s="103">
        <v>393</v>
      </c>
      <c r="V25" s="103" t="s">
        <v>11</v>
      </c>
      <c r="W25" s="103" t="s">
        <v>240</v>
      </c>
      <c r="Y25" s="37"/>
    </row>
    <row r="26" spans="1:25" x14ac:dyDescent="0.2">
      <c r="Y26" s="37"/>
    </row>
    <row r="27" spans="1:25" x14ac:dyDescent="0.2">
      <c r="A27" s="103">
        <v>2013005481</v>
      </c>
      <c r="B27" s="103" t="s">
        <v>19</v>
      </c>
      <c r="C27" s="103">
        <v>924</v>
      </c>
      <c r="D27" s="103" t="s">
        <v>96</v>
      </c>
      <c r="E27" s="103" t="s">
        <v>83</v>
      </c>
      <c r="F27" s="103" t="s">
        <v>84</v>
      </c>
      <c r="G27" s="103" t="s">
        <v>85</v>
      </c>
      <c r="H27" s="103" t="s">
        <v>86</v>
      </c>
      <c r="J27" s="103" t="s">
        <v>171</v>
      </c>
      <c r="K27" s="103">
        <v>18</v>
      </c>
      <c r="L27" s="37">
        <v>41393</v>
      </c>
      <c r="N27" s="103">
        <v>2013</v>
      </c>
      <c r="O27" s="103" t="s">
        <v>232</v>
      </c>
      <c r="Q27" s="103" t="s">
        <v>248</v>
      </c>
      <c r="R27" s="103">
        <v>1.4899999999999999E-6</v>
      </c>
      <c r="S27" s="103">
        <f t="shared" ref="S27:S32" si="3">R27*1000*1000</f>
        <v>1.49</v>
      </c>
      <c r="U27" s="103">
        <v>543</v>
      </c>
      <c r="V27" s="103" t="s">
        <v>11</v>
      </c>
      <c r="W27" s="103" t="s">
        <v>172</v>
      </c>
      <c r="Y27" s="37"/>
    </row>
    <row r="28" spans="1:25" x14ac:dyDescent="0.2">
      <c r="A28" s="103">
        <v>2013005482</v>
      </c>
      <c r="B28" s="103" t="s">
        <v>19</v>
      </c>
      <c r="C28" s="103">
        <v>924</v>
      </c>
      <c r="D28" s="103" t="s">
        <v>136</v>
      </c>
      <c r="E28" s="103" t="s">
        <v>137</v>
      </c>
      <c r="F28" s="103" t="s">
        <v>84</v>
      </c>
      <c r="G28" s="103" t="s">
        <v>85</v>
      </c>
      <c r="H28" s="103" t="s">
        <v>86</v>
      </c>
      <c r="I28" s="103" t="s">
        <v>138</v>
      </c>
      <c r="J28" s="103" t="s">
        <v>171</v>
      </c>
      <c r="K28" s="103">
        <v>18</v>
      </c>
      <c r="L28" s="37">
        <v>41393</v>
      </c>
      <c r="N28" s="103">
        <v>2013</v>
      </c>
      <c r="O28" s="103" t="s">
        <v>252</v>
      </c>
      <c r="Q28" s="103" t="s">
        <v>253</v>
      </c>
      <c r="R28" s="103">
        <v>1.4500000000000001E-6</v>
      </c>
      <c r="S28" s="103">
        <f t="shared" si="3"/>
        <v>1.4500000000000002</v>
      </c>
      <c r="T28" s="103" t="s">
        <v>254</v>
      </c>
      <c r="U28" s="103">
        <v>543</v>
      </c>
      <c r="V28" s="103" t="s">
        <v>11</v>
      </c>
      <c r="W28" s="103" t="s">
        <v>172</v>
      </c>
      <c r="Y28" s="37"/>
    </row>
    <row r="29" spans="1:25" x14ac:dyDescent="0.2">
      <c r="A29" s="103">
        <v>2013011931</v>
      </c>
      <c r="B29" s="103" t="s">
        <v>19</v>
      </c>
      <c r="C29" s="103">
        <v>924</v>
      </c>
      <c r="D29" s="103" t="s">
        <v>96</v>
      </c>
      <c r="E29" s="103" t="s">
        <v>83</v>
      </c>
      <c r="F29" s="103" t="s">
        <v>84</v>
      </c>
      <c r="G29" s="103" t="s">
        <v>85</v>
      </c>
      <c r="H29" s="103" t="s">
        <v>86</v>
      </c>
      <c r="J29" s="103" t="s">
        <v>171</v>
      </c>
      <c r="K29" s="103">
        <v>18</v>
      </c>
      <c r="L29" s="37">
        <v>41492</v>
      </c>
      <c r="N29" s="103">
        <v>2013</v>
      </c>
      <c r="O29" s="103"/>
      <c r="Q29" s="103" t="s">
        <v>263</v>
      </c>
      <c r="R29" s="103">
        <v>1.1999999999999999E-6</v>
      </c>
      <c r="S29" s="103">
        <f t="shared" si="3"/>
        <v>1.2</v>
      </c>
      <c r="T29" s="103"/>
      <c r="U29" s="103">
        <v>543</v>
      </c>
      <c r="V29" s="103" t="s">
        <v>11</v>
      </c>
      <c r="W29" s="103" t="s">
        <v>172</v>
      </c>
      <c r="Y29" s="37"/>
    </row>
    <row r="30" spans="1:25" x14ac:dyDescent="0.2">
      <c r="A30" s="103">
        <v>2013011932</v>
      </c>
      <c r="B30" s="103" t="s">
        <v>19</v>
      </c>
      <c r="C30" s="103">
        <v>924</v>
      </c>
      <c r="D30" s="103" t="s">
        <v>136</v>
      </c>
      <c r="E30" s="103" t="s">
        <v>137</v>
      </c>
      <c r="F30" s="103" t="s">
        <v>84</v>
      </c>
      <c r="G30" s="103" t="s">
        <v>85</v>
      </c>
      <c r="H30" s="103" t="s">
        <v>86</v>
      </c>
      <c r="I30" s="103" t="s">
        <v>138</v>
      </c>
      <c r="J30" s="103" t="s">
        <v>171</v>
      </c>
      <c r="K30" s="103">
        <v>18</v>
      </c>
      <c r="L30" s="37">
        <v>41492</v>
      </c>
      <c r="N30" s="103">
        <v>2013</v>
      </c>
      <c r="O30" s="103" t="s">
        <v>268</v>
      </c>
      <c r="Q30" s="103" t="s">
        <v>269</v>
      </c>
      <c r="R30" s="103">
        <v>1.39E-6</v>
      </c>
      <c r="S30" s="103">
        <f t="shared" si="3"/>
        <v>1.39</v>
      </c>
      <c r="T30" s="103" t="s">
        <v>268</v>
      </c>
      <c r="U30" s="103">
        <v>543</v>
      </c>
      <c r="V30" s="103" t="s">
        <v>11</v>
      </c>
      <c r="W30" s="103" t="s">
        <v>172</v>
      </c>
      <c r="Y30" s="37"/>
    </row>
    <row r="31" spans="1:25" x14ac:dyDescent="0.2">
      <c r="A31" s="103">
        <v>2013017391</v>
      </c>
      <c r="B31" s="103" t="s">
        <v>19</v>
      </c>
      <c r="C31" s="103">
        <v>924</v>
      </c>
      <c r="D31" s="103" t="s">
        <v>96</v>
      </c>
      <c r="E31" s="103" t="s">
        <v>83</v>
      </c>
      <c r="F31" s="103" t="s">
        <v>84</v>
      </c>
      <c r="G31" s="103" t="s">
        <v>85</v>
      </c>
      <c r="H31" s="103" t="s">
        <v>86</v>
      </c>
      <c r="I31" s="103"/>
      <c r="J31" s="103" t="s">
        <v>171</v>
      </c>
      <c r="K31" s="103">
        <v>18</v>
      </c>
      <c r="L31" s="37">
        <v>41577</v>
      </c>
      <c r="N31" s="103">
        <v>2013</v>
      </c>
      <c r="O31" s="103"/>
      <c r="Q31" s="103" t="s">
        <v>279</v>
      </c>
      <c r="R31" s="103">
        <v>4.6199999999999998E-6</v>
      </c>
      <c r="S31" s="103">
        <f t="shared" si="3"/>
        <v>4.62</v>
      </c>
      <c r="T31" s="103"/>
      <c r="U31" s="103">
        <v>543</v>
      </c>
      <c r="V31" s="103" t="s">
        <v>11</v>
      </c>
      <c r="W31" s="103" t="s">
        <v>172</v>
      </c>
      <c r="Y31" s="37"/>
    </row>
    <row r="32" spans="1:25" x14ac:dyDescent="0.2">
      <c r="A32" s="103">
        <v>2013017392</v>
      </c>
      <c r="B32" s="103" t="s">
        <v>19</v>
      </c>
      <c r="C32" s="103">
        <v>924</v>
      </c>
      <c r="D32" s="103" t="s">
        <v>136</v>
      </c>
      <c r="E32" s="103" t="s">
        <v>137</v>
      </c>
      <c r="F32" s="103" t="s">
        <v>84</v>
      </c>
      <c r="G32" s="103" t="s">
        <v>85</v>
      </c>
      <c r="H32" s="103" t="s">
        <v>86</v>
      </c>
      <c r="I32" s="103" t="s">
        <v>138</v>
      </c>
      <c r="J32" s="103" t="s">
        <v>171</v>
      </c>
      <c r="K32" s="103">
        <v>18</v>
      </c>
      <c r="L32" s="37">
        <v>41577</v>
      </c>
      <c r="N32" s="103">
        <v>2013</v>
      </c>
      <c r="O32" s="103" t="s">
        <v>281</v>
      </c>
      <c r="Q32" s="103" t="s">
        <v>282</v>
      </c>
      <c r="R32" s="103">
        <v>4.9799999999999998E-6</v>
      </c>
      <c r="S32" s="103">
        <f t="shared" si="3"/>
        <v>4.9800000000000004</v>
      </c>
      <c r="T32" s="103" t="s">
        <v>281</v>
      </c>
      <c r="U32" s="103">
        <v>543</v>
      </c>
      <c r="V32" s="103" t="s">
        <v>11</v>
      </c>
      <c r="W32" s="103" t="s">
        <v>172</v>
      </c>
      <c r="Y32" s="37"/>
    </row>
    <row r="33" spans="1:25" x14ac:dyDescent="0.2">
      <c r="Y33" s="37"/>
    </row>
    <row r="34" spans="1:25" x14ac:dyDescent="0.2">
      <c r="Y34" s="37"/>
    </row>
    <row r="35" spans="1:25" x14ac:dyDescent="0.2">
      <c r="Y35" s="37"/>
    </row>
    <row r="36" spans="1:25" x14ac:dyDescent="0.2">
      <c r="Y36" s="37"/>
    </row>
    <row r="37" spans="1:25" x14ac:dyDescent="0.2">
      <c r="Y37" s="37"/>
    </row>
    <row r="38" spans="1:25" x14ac:dyDescent="0.2">
      <c r="Y38" s="37"/>
    </row>
    <row r="39" spans="1:25" x14ac:dyDescent="0.2">
      <c r="F39" s="82" t="s">
        <v>164</v>
      </c>
      <c r="G39" s="82" t="s">
        <v>216</v>
      </c>
      <c r="H39" s="82" t="s">
        <v>161</v>
      </c>
      <c r="I39" s="82" t="s">
        <v>162</v>
      </c>
      <c r="J39" s="82" t="s">
        <v>163</v>
      </c>
      <c r="Y39" s="37"/>
    </row>
    <row r="40" spans="1:25" x14ac:dyDescent="0.2">
      <c r="E40" s="103" t="s">
        <v>82</v>
      </c>
      <c r="F40">
        <v>1</v>
      </c>
      <c r="G40" s="71">
        <f>S5</f>
        <v>1.2</v>
      </c>
      <c r="J40" s="83"/>
      <c r="Y40" s="37"/>
    </row>
    <row r="41" spans="1:25" x14ac:dyDescent="0.2">
      <c r="E41" s="103" t="s">
        <v>93</v>
      </c>
      <c r="F41">
        <f>COUNT(S8:S10)</f>
        <v>3</v>
      </c>
      <c r="G41" s="71">
        <f>AVERAGE(S8:S10)</f>
        <v>4.2666666666666666</v>
      </c>
      <c r="H41">
        <f>MIN(S8:S10)</f>
        <v>1.3</v>
      </c>
      <c r="I41">
        <f>MAX(S8:S10)</f>
        <v>9.2000000000000011</v>
      </c>
      <c r="J41" s="83">
        <f>STDEV(S8:S10)</f>
        <v>4.3015501081974321</v>
      </c>
      <c r="Y41" s="37"/>
    </row>
    <row r="42" spans="1:25" x14ac:dyDescent="0.2">
      <c r="E42" s="103" t="s">
        <v>89</v>
      </c>
      <c r="F42">
        <v>1</v>
      </c>
      <c r="G42" s="71">
        <f>S16</f>
        <v>0.8</v>
      </c>
      <c r="J42" s="83"/>
      <c r="Y42" s="37"/>
    </row>
    <row r="43" spans="1:25" x14ac:dyDescent="0.2">
      <c r="E43" s="103" t="s">
        <v>96</v>
      </c>
      <c r="F43">
        <f>COUNT(S20:S25)</f>
        <v>6</v>
      </c>
      <c r="G43" s="71">
        <f>AVERAGE(R20:R25)</f>
        <v>4</v>
      </c>
      <c r="H43">
        <f>MIN(R20:R25)</f>
        <v>1.2</v>
      </c>
      <c r="I43">
        <f>MAX(S20:S25)</f>
        <v>11</v>
      </c>
      <c r="J43" s="83">
        <f>STDEV(S20:S25)</f>
        <v>4.1332795695428102</v>
      </c>
      <c r="Y43" s="37"/>
    </row>
    <row r="44" spans="1:25" x14ac:dyDescent="0.2">
      <c r="Y44" s="37"/>
    </row>
    <row r="45" spans="1:25" x14ac:dyDescent="0.2">
      <c r="Y45" s="37"/>
    </row>
    <row r="46" spans="1:25" x14ac:dyDescent="0.2">
      <c r="Y46" s="37"/>
    </row>
    <row r="47" spans="1:25" x14ac:dyDescent="0.2">
      <c r="Y47" s="37"/>
    </row>
    <row r="48" spans="1:25" x14ac:dyDescent="0.2">
      <c r="A48" s="103"/>
      <c r="B48" s="103"/>
      <c r="C48" s="103"/>
      <c r="D48" s="103"/>
      <c r="E48" s="103"/>
      <c r="F48" s="103"/>
      <c r="G48" s="103"/>
      <c r="H48" s="103"/>
      <c r="J48" s="103"/>
      <c r="K48" s="103"/>
      <c r="L48" s="37"/>
      <c r="N48" s="103"/>
      <c r="O48" s="103"/>
      <c r="Q48" s="103"/>
      <c r="R48" s="103"/>
      <c r="S48" s="103"/>
      <c r="T48" s="103"/>
      <c r="U48" s="103"/>
      <c r="V48" s="103"/>
      <c r="W48" s="103"/>
      <c r="Y48" s="37"/>
    </row>
    <row r="49" spans="1:25" x14ac:dyDescent="0.2">
      <c r="A49" s="103"/>
      <c r="B49" s="103"/>
      <c r="C49" s="103"/>
      <c r="D49" s="103"/>
      <c r="E49" s="103"/>
      <c r="F49" s="103"/>
      <c r="G49" s="103"/>
      <c r="H49" s="103"/>
      <c r="J49" s="103"/>
      <c r="K49" s="103"/>
      <c r="L49" s="37"/>
      <c r="N49" s="103"/>
      <c r="O49" s="103"/>
      <c r="Q49" s="103"/>
      <c r="R49" s="103"/>
      <c r="S49" s="103"/>
      <c r="T49" s="103"/>
      <c r="U49" s="103"/>
      <c r="V49" s="103"/>
      <c r="W49" s="103"/>
      <c r="Y49" s="37"/>
    </row>
    <row r="50" spans="1:25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37"/>
      <c r="N50" s="103"/>
      <c r="O50" s="103"/>
      <c r="Q50" s="103"/>
      <c r="R50" s="103"/>
      <c r="S50" s="103"/>
      <c r="T50" s="103"/>
      <c r="U50" s="103"/>
      <c r="V50" s="103"/>
      <c r="W50" s="103"/>
      <c r="Y50" s="37"/>
    </row>
    <row r="51" spans="1:25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37"/>
      <c r="N51" s="103"/>
      <c r="O51" s="103"/>
      <c r="Q51" s="103"/>
      <c r="R51" s="103"/>
      <c r="S51" s="103"/>
      <c r="T51" s="103"/>
      <c r="U51" s="103"/>
      <c r="V51" s="103"/>
      <c r="W51" s="103"/>
      <c r="Y51" s="37"/>
    </row>
    <row r="52" spans="1:25" x14ac:dyDescent="0.2">
      <c r="A52" s="103"/>
      <c r="B52" s="103"/>
      <c r="C52" s="103"/>
      <c r="D52" s="103"/>
      <c r="E52" s="103"/>
      <c r="G52" s="103"/>
      <c r="H52" s="103"/>
      <c r="I52" s="103"/>
      <c r="J52" s="103"/>
      <c r="K52" s="103"/>
      <c r="L52" s="37"/>
      <c r="N52" s="103"/>
      <c r="O52" s="103"/>
      <c r="Q52" s="103"/>
      <c r="R52" s="103"/>
      <c r="S52" s="103"/>
      <c r="T52" s="103"/>
      <c r="U52" s="103"/>
      <c r="V52" s="103"/>
      <c r="W52" s="103"/>
      <c r="Y52" s="37"/>
    </row>
    <row r="53" spans="1:25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37"/>
      <c r="N53" s="103"/>
      <c r="O53" s="103"/>
      <c r="Q53" s="103"/>
      <c r="R53" s="103"/>
      <c r="S53" s="103"/>
      <c r="T53" s="103"/>
      <c r="U53" s="103"/>
      <c r="V53" s="103"/>
      <c r="W53" s="103"/>
      <c r="Y53" s="37"/>
    </row>
    <row r="54" spans="1:25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37"/>
      <c r="N54" s="103"/>
      <c r="O54" s="103"/>
      <c r="Q54" s="103"/>
      <c r="R54" s="103"/>
      <c r="S54" s="103"/>
      <c r="T54" s="103"/>
      <c r="U54" s="103"/>
      <c r="V54" s="103"/>
      <c r="W54" s="103"/>
      <c r="Y54" s="37"/>
    </row>
    <row r="55" spans="1:25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37"/>
      <c r="N55" s="103"/>
      <c r="O55" s="103"/>
      <c r="Q55" s="103"/>
      <c r="R55" s="103"/>
      <c r="S55" s="103"/>
      <c r="T55" s="103"/>
      <c r="U55" s="103"/>
      <c r="V55" s="103"/>
      <c r="W55" s="103"/>
      <c r="Y55" s="37"/>
    </row>
    <row r="56" spans="1:25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37"/>
      <c r="N56" s="103"/>
      <c r="O56" s="103"/>
      <c r="Q56" s="103"/>
      <c r="R56" s="103"/>
      <c r="S56" s="103"/>
      <c r="T56" s="103"/>
      <c r="U56" s="103"/>
      <c r="V56" s="103"/>
      <c r="W56" s="103"/>
      <c r="Y56" s="37"/>
    </row>
    <row r="57" spans="1:25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37"/>
      <c r="N57" s="103"/>
      <c r="O57" s="103"/>
      <c r="Q57" s="103"/>
      <c r="R57" s="103"/>
      <c r="S57" s="103"/>
      <c r="T57" s="103"/>
      <c r="U57" s="103"/>
      <c r="V57" s="103"/>
      <c r="W57" s="103"/>
      <c r="Y57" s="37"/>
    </row>
    <row r="58" spans="1:25" x14ac:dyDescent="0.2">
      <c r="A58" s="103"/>
      <c r="B58" s="103"/>
      <c r="C58" s="103"/>
      <c r="D58" s="103"/>
      <c r="E58" s="103"/>
      <c r="F58" s="103"/>
      <c r="G58" s="103"/>
      <c r="H58" s="103"/>
      <c r="J58" s="103"/>
      <c r="K58" s="103"/>
      <c r="L58" s="37"/>
      <c r="N58" s="103"/>
      <c r="O58" s="103"/>
      <c r="Q58" s="103"/>
      <c r="R58" s="103"/>
      <c r="S58" s="103"/>
      <c r="T58" s="103"/>
      <c r="U58" s="103"/>
      <c r="V58" s="103"/>
      <c r="W58" s="103"/>
      <c r="Y58" s="37"/>
    </row>
    <row r="59" spans="1:25" x14ac:dyDescent="0.2">
      <c r="A59" s="103"/>
      <c r="B59" s="103"/>
      <c r="C59" s="103"/>
      <c r="D59" s="103"/>
      <c r="E59" s="103"/>
      <c r="F59" s="103"/>
      <c r="G59" s="103"/>
      <c r="H59" s="103"/>
      <c r="J59" s="103"/>
      <c r="K59" s="103"/>
      <c r="L59" s="37"/>
      <c r="N59" s="103"/>
      <c r="O59" s="103"/>
      <c r="Q59" s="103"/>
      <c r="R59" s="103"/>
      <c r="S59" s="103"/>
      <c r="T59" s="103"/>
      <c r="U59" s="103"/>
      <c r="V59" s="103"/>
      <c r="W59" s="103"/>
      <c r="Y59" s="37"/>
    </row>
    <row r="60" spans="1:25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37"/>
      <c r="N60" s="103"/>
      <c r="O60" s="103"/>
      <c r="Q60" s="103"/>
      <c r="R60" s="103"/>
      <c r="S60" s="103"/>
      <c r="T60" s="103"/>
      <c r="U60" s="103"/>
      <c r="V60" s="103"/>
      <c r="W60" s="103"/>
      <c r="Y60" s="37"/>
    </row>
    <row r="61" spans="1:25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37"/>
      <c r="N61" s="103"/>
      <c r="O61" s="103"/>
      <c r="Q61" s="103"/>
      <c r="R61" s="103"/>
      <c r="S61" s="103"/>
      <c r="T61" s="103"/>
      <c r="U61" s="103"/>
      <c r="V61" s="103"/>
      <c r="W61" s="103"/>
      <c r="Y61" s="37"/>
    </row>
    <row r="62" spans="1:25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37"/>
      <c r="N62" s="103"/>
      <c r="O62" s="103"/>
      <c r="Q62" s="103"/>
      <c r="R62" s="103"/>
      <c r="S62" s="103"/>
      <c r="T62" s="103"/>
      <c r="U62" s="103"/>
      <c r="V62" s="103"/>
      <c r="W62" s="103"/>
      <c r="Y62" s="37"/>
    </row>
    <row r="63" spans="1:25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37"/>
      <c r="N63" s="103"/>
      <c r="O63" s="103"/>
      <c r="Q63" s="103"/>
      <c r="R63" s="103"/>
      <c r="S63" s="103"/>
      <c r="T63" s="103"/>
      <c r="U63" s="103"/>
      <c r="V63" s="103"/>
      <c r="W63" s="103"/>
      <c r="Y63" s="37"/>
    </row>
    <row r="64" spans="1:25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37"/>
      <c r="N64" s="103"/>
      <c r="O64" s="103"/>
      <c r="Q64" s="103"/>
      <c r="R64" s="103"/>
      <c r="S64" s="103"/>
      <c r="T64" s="103"/>
      <c r="U64" s="103"/>
      <c r="V64" s="103"/>
      <c r="W64" s="103"/>
      <c r="Y64" s="37"/>
    </row>
    <row r="65" spans="1:25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37"/>
      <c r="N65" s="103"/>
      <c r="O65" s="103"/>
      <c r="Q65" s="103"/>
      <c r="R65" s="103"/>
      <c r="S65" s="103"/>
      <c r="T65" s="103"/>
      <c r="U65" s="103"/>
      <c r="V65" s="103"/>
      <c r="W65" s="103"/>
      <c r="Y65" s="37"/>
    </row>
    <row r="66" spans="1:25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37"/>
      <c r="N66" s="103"/>
      <c r="O66" s="103"/>
      <c r="Q66" s="103"/>
      <c r="R66" s="103"/>
      <c r="S66" s="103"/>
      <c r="T66" s="103"/>
      <c r="U66" s="103"/>
      <c r="V66" s="103"/>
      <c r="W66" s="103"/>
      <c r="Y66" s="37"/>
    </row>
    <row r="67" spans="1:25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37"/>
      <c r="N67" s="103"/>
      <c r="O67" s="103"/>
      <c r="Q67" s="103"/>
      <c r="R67" s="103"/>
      <c r="S67" s="103"/>
      <c r="T67" s="103"/>
      <c r="U67" s="103"/>
      <c r="V67" s="103"/>
      <c r="W67" s="103"/>
      <c r="Y67" s="37"/>
    </row>
    <row r="68" spans="1:25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37"/>
      <c r="N68" s="103"/>
      <c r="O68" s="103"/>
      <c r="Q68" s="103"/>
      <c r="R68" s="103"/>
      <c r="S68" s="103"/>
      <c r="T68" s="103"/>
      <c r="U68" s="103"/>
      <c r="V68" s="103"/>
      <c r="W68" s="103"/>
      <c r="Y68" s="37"/>
    </row>
    <row r="69" spans="1:25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37"/>
      <c r="N69" s="103"/>
      <c r="O69" s="103"/>
      <c r="Q69" s="103"/>
      <c r="R69" s="103"/>
      <c r="S69" s="103"/>
      <c r="T69" s="103"/>
      <c r="U69" s="103"/>
      <c r="V69" s="103"/>
      <c r="W69" s="103"/>
      <c r="Y69" s="37"/>
    </row>
    <row r="70" spans="1:25" x14ac:dyDescent="0.2">
      <c r="A70" s="103"/>
      <c r="B70" s="103"/>
      <c r="C70" s="103"/>
      <c r="D70" s="103"/>
      <c r="E70" s="103"/>
      <c r="F70" s="103"/>
      <c r="G70" s="103"/>
      <c r="H70" s="103"/>
      <c r="J70" s="103"/>
      <c r="K70" s="103"/>
      <c r="L70" s="37"/>
      <c r="N70" s="103"/>
      <c r="Q70" s="103"/>
      <c r="R70" s="103"/>
      <c r="S70" s="103"/>
      <c r="U70" s="103"/>
      <c r="V70" s="103"/>
      <c r="W70" s="103"/>
      <c r="Y70" s="37"/>
    </row>
    <row r="71" spans="1:25" x14ac:dyDescent="0.2">
      <c r="A71" s="103"/>
      <c r="B71" s="103"/>
      <c r="C71" s="103"/>
      <c r="D71" s="103"/>
      <c r="E71" s="103"/>
      <c r="F71" s="103"/>
      <c r="G71" s="103"/>
      <c r="H71" s="103"/>
      <c r="J71" s="103"/>
      <c r="K71" s="103"/>
      <c r="L71" s="37"/>
      <c r="N71" s="103"/>
      <c r="Q71" s="103"/>
      <c r="R71" s="103"/>
      <c r="S71" s="103"/>
      <c r="U71" s="103"/>
      <c r="V71" s="103"/>
      <c r="W71" s="103"/>
      <c r="Y71" s="37"/>
    </row>
    <row r="72" spans="1:25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37"/>
      <c r="N72" s="103"/>
      <c r="O72" s="103"/>
      <c r="Q72" s="103"/>
      <c r="R72" s="103"/>
      <c r="S72" s="103"/>
      <c r="T72" s="103"/>
      <c r="U72" s="103"/>
      <c r="V72" s="103"/>
      <c r="W72" s="103"/>
      <c r="Y72" s="37"/>
    </row>
    <row r="73" spans="1:25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37"/>
      <c r="N73" s="103"/>
      <c r="O73" s="103"/>
      <c r="Q73" s="103"/>
      <c r="R73" s="103"/>
      <c r="S73" s="103"/>
      <c r="T73" s="103"/>
      <c r="U73" s="103"/>
      <c r="V73" s="103"/>
      <c r="W73" s="103"/>
      <c r="Y73" s="37"/>
    </row>
    <row r="74" spans="1:25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37"/>
      <c r="N74" s="103"/>
      <c r="O74" s="103"/>
      <c r="Q74" s="103"/>
      <c r="R74" s="103"/>
      <c r="S74" s="103"/>
      <c r="T74" s="103"/>
      <c r="U74" s="103"/>
      <c r="V74" s="103"/>
      <c r="W74" s="103"/>
      <c r="Y74" s="37"/>
    </row>
  </sheetData>
  <sortState ref="A29:V40">
    <sortCondition ref="J29:J40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26"/>
  <sheetViews>
    <sheetView workbookViewId="0">
      <selection activeCell="R10" sqref="R10"/>
    </sheetView>
  </sheetViews>
  <sheetFormatPr defaultRowHeight="12.75" x14ac:dyDescent="0.2"/>
  <cols>
    <col min="4" max="4" width="14.5703125" customWidth="1"/>
    <col min="5" max="5" width="16.7109375" customWidth="1"/>
    <col min="12" max="12" width="11" customWidth="1"/>
  </cols>
  <sheetData>
    <row r="3" spans="1:26" x14ac:dyDescent="0.2">
      <c r="A3" s="103" t="s">
        <v>166</v>
      </c>
      <c r="B3" s="103" t="s">
        <v>1</v>
      </c>
      <c r="C3" s="103" t="s">
        <v>62</v>
      </c>
      <c r="D3" s="103" t="s">
        <v>63</v>
      </c>
      <c r="E3" s="103" t="s">
        <v>64</v>
      </c>
      <c r="F3" s="103" t="s">
        <v>65</v>
      </c>
      <c r="G3" s="103" t="s">
        <v>66</v>
      </c>
      <c r="H3" s="103" t="s">
        <v>67</v>
      </c>
      <c r="I3" s="103" t="s">
        <v>68</v>
      </c>
      <c r="J3" s="103" t="s">
        <v>69</v>
      </c>
      <c r="K3" s="103" t="s">
        <v>2</v>
      </c>
      <c r="L3" s="103" t="s">
        <v>0</v>
      </c>
      <c r="M3" s="103" t="s">
        <v>70</v>
      </c>
      <c r="N3" s="103" t="s">
        <v>31</v>
      </c>
      <c r="O3" s="103" t="s">
        <v>72</v>
      </c>
      <c r="P3" s="103" t="s">
        <v>6</v>
      </c>
      <c r="Q3" s="103" t="s">
        <v>5</v>
      </c>
      <c r="R3" s="103" t="s">
        <v>7</v>
      </c>
      <c r="S3" s="103" t="s">
        <v>9</v>
      </c>
      <c r="T3" s="103" t="s">
        <v>8</v>
      </c>
      <c r="U3" s="103" t="s">
        <v>75</v>
      </c>
      <c r="V3" s="103" t="s">
        <v>76</v>
      </c>
      <c r="W3" s="103" t="s">
        <v>77</v>
      </c>
      <c r="X3" s="103" t="s">
        <v>169</v>
      </c>
      <c r="Y3" s="103" t="s">
        <v>78</v>
      </c>
      <c r="Z3" s="103"/>
    </row>
    <row r="4" spans="1:26" x14ac:dyDescent="0.2">
      <c r="A4" s="103">
        <v>2013005490</v>
      </c>
      <c r="B4" s="103" t="s">
        <v>10</v>
      </c>
      <c r="C4" s="103">
        <v>928</v>
      </c>
      <c r="D4" s="103" t="s">
        <v>82</v>
      </c>
      <c r="E4" s="103" t="s">
        <v>83</v>
      </c>
      <c r="F4" s="103" t="s">
        <v>84</v>
      </c>
      <c r="G4" s="103" t="s">
        <v>85</v>
      </c>
      <c r="H4" s="103" t="s">
        <v>86</v>
      </c>
      <c r="J4" s="103" t="s">
        <v>92</v>
      </c>
      <c r="K4" s="103">
        <v>3</v>
      </c>
      <c r="L4" s="37">
        <v>41393</v>
      </c>
      <c r="N4" s="103">
        <v>2013</v>
      </c>
      <c r="Q4" s="103" t="s">
        <v>245</v>
      </c>
      <c r="R4" s="103">
        <v>7.0999999999999994E-2</v>
      </c>
      <c r="U4" s="103">
        <v>295</v>
      </c>
      <c r="V4" s="103" t="s">
        <v>37</v>
      </c>
      <c r="W4" s="103" t="s">
        <v>12</v>
      </c>
      <c r="Z4" s="37"/>
    </row>
    <row r="5" spans="1:26" x14ac:dyDescent="0.2">
      <c r="A5" s="103"/>
      <c r="B5" s="103"/>
      <c r="C5" s="103"/>
      <c r="D5" s="103"/>
      <c r="E5" s="103"/>
      <c r="F5" s="103"/>
      <c r="G5" s="103"/>
      <c r="H5" s="103"/>
      <c r="J5" s="103"/>
      <c r="K5" s="103"/>
      <c r="L5" s="37"/>
      <c r="N5" s="103"/>
      <c r="Q5" s="103"/>
      <c r="R5" s="103"/>
      <c r="U5" s="103"/>
      <c r="V5" s="103"/>
      <c r="W5" s="103"/>
      <c r="Z5" s="37"/>
    </row>
    <row r="6" spans="1:26" x14ac:dyDescent="0.2">
      <c r="A6" s="103">
        <v>2013005487</v>
      </c>
      <c r="B6" s="103" t="s">
        <v>19</v>
      </c>
      <c r="C6" s="103">
        <v>919</v>
      </c>
      <c r="D6" s="103" t="s">
        <v>93</v>
      </c>
      <c r="E6" s="103" t="s">
        <v>83</v>
      </c>
      <c r="F6" s="103" t="s">
        <v>84</v>
      </c>
      <c r="G6" s="103" t="s">
        <v>85</v>
      </c>
      <c r="H6" s="103" t="s">
        <v>86</v>
      </c>
      <c r="J6" s="103" t="s">
        <v>92</v>
      </c>
      <c r="K6" s="103">
        <v>3</v>
      </c>
      <c r="L6" s="37">
        <v>41393</v>
      </c>
      <c r="N6" s="103">
        <v>2013</v>
      </c>
      <c r="Q6" s="103" t="s">
        <v>262</v>
      </c>
      <c r="R6" s="103">
        <v>7.4999999999999997E-2</v>
      </c>
      <c r="U6" s="103">
        <v>295</v>
      </c>
      <c r="V6" s="103" t="s">
        <v>37</v>
      </c>
      <c r="W6" s="103" t="s">
        <v>12</v>
      </c>
      <c r="Z6" s="37"/>
    </row>
    <row r="7" spans="1:26" x14ac:dyDescent="0.2">
      <c r="A7" s="103">
        <v>2013011948</v>
      </c>
      <c r="B7" s="103" t="s">
        <v>19</v>
      </c>
      <c r="C7" s="103">
        <v>919</v>
      </c>
      <c r="D7" s="103" t="s">
        <v>93</v>
      </c>
      <c r="E7" s="103" t="s">
        <v>83</v>
      </c>
      <c r="F7" s="103"/>
      <c r="G7" s="103" t="s">
        <v>85</v>
      </c>
      <c r="H7" s="103" t="s">
        <v>86</v>
      </c>
      <c r="I7" s="103"/>
      <c r="J7" s="103" t="s">
        <v>92</v>
      </c>
      <c r="K7" s="103">
        <v>3</v>
      </c>
      <c r="L7" s="37">
        <v>41492</v>
      </c>
      <c r="N7" s="103">
        <v>2013</v>
      </c>
      <c r="O7" s="103" t="s">
        <v>274</v>
      </c>
      <c r="Q7" s="103" t="s">
        <v>278</v>
      </c>
      <c r="R7" s="103">
        <v>7.5999999999999998E-2</v>
      </c>
      <c r="T7" s="103" t="s">
        <v>274</v>
      </c>
      <c r="U7" s="103">
        <v>295</v>
      </c>
      <c r="V7" s="103" t="s">
        <v>37</v>
      </c>
      <c r="W7" s="103" t="s">
        <v>240</v>
      </c>
      <c r="Z7" s="37"/>
    </row>
    <row r="8" spans="1:26" x14ac:dyDescent="0.2">
      <c r="A8" s="103">
        <v>2013017395</v>
      </c>
      <c r="B8" s="103" t="s">
        <v>19</v>
      </c>
      <c r="C8" s="103">
        <v>919</v>
      </c>
      <c r="D8" s="103" t="s">
        <v>93</v>
      </c>
      <c r="E8" s="103" t="s">
        <v>83</v>
      </c>
      <c r="F8" s="103" t="s">
        <v>84</v>
      </c>
      <c r="G8" s="103" t="s">
        <v>85</v>
      </c>
      <c r="H8" s="103" t="s">
        <v>86</v>
      </c>
      <c r="I8" s="103"/>
      <c r="J8" s="103" t="s">
        <v>92</v>
      </c>
      <c r="K8" s="103">
        <v>3</v>
      </c>
      <c r="L8" s="37">
        <v>41577</v>
      </c>
      <c r="N8" s="103">
        <v>2013</v>
      </c>
      <c r="O8" s="103"/>
      <c r="Q8" s="103" t="s">
        <v>292</v>
      </c>
      <c r="R8" s="103">
        <v>0.15</v>
      </c>
      <c r="T8" s="103"/>
      <c r="U8" s="103">
        <v>295</v>
      </c>
      <c r="V8" s="103" t="s">
        <v>37</v>
      </c>
      <c r="W8" s="103" t="s">
        <v>240</v>
      </c>
      <c r="Z8" s="37"/>
    </row>
    <row r="9" spans="1:26" x14ac:dyDescent="0.2">
      <c r="A9" s="103"/>
      <c r="B9" s="103"/>
      <c r="C9" s="103"/>
      <c r="D9" s="103"/>
      <c r="E9" s="103"/>
      <c r="F9" s="103"/>
      <c r="G9" s="103"/>
      <c r="H9" s="103"/>
      <c r="J9" s="103"/>
      <c r="K9" s="103"/>
      <c r="L9" s="37"/>
      <c r="N9" s="103"/>
      <c r="Q9" s="103"/>
      <c r="R9" s="103"/>
      <c r="U9" s="103"/>
      <c r="V9" s="103"/>
      <c r="W9" s="103"/>
      <c r="Z9" s="37"/>
    </row>
    <row r="10" spans="1:26" x14ac:dyDescent="0.2">
      <c r="A10" s="103">
        <v>2013005491</v>
      </c>
      <c r="B10" s="103" t="s">
        <v>10</v>
      </c>
      <c r="C10" s="103">
        <v>933</v>
      </c>
      <c r="D10" s="103" t="s">
        <v>89</v>
      </c>
      <c r="E10" s="103" t="s">
        <v>83</v>
      </c>
      <c r="F10" s="103" t="s">
        <v>84</v>
      </c>
      <c r="G10" s="103" t="s">
        <v>85</v>
      </c>
      <c r="H10" s="103" t="s">
        <v>86</v>
      </c>
      <c r="J10" s="103" t="s">
        <v>92</v>
      </c>
      <c r="K10" s="103">
        <v>18</v>
      </c>
      <c r="L10" s="37">
        <v>41393</v>
      </c>
      <c r="N10" s="103">
        <v>2013</v>
      </c>
      <c r="O10" s="103" t="s">
        <v>236</v>
      </c>
      <c r="Q10" s="103" t="s">
        <v>241</v>
      </c>
      <c r="R10" s="103">
        <v>6.9000000000000006E-2</v>
      </c>
      <c r="U10" s="103">
        <v>295</v>
      </c>
      <c r="V10" s="103" t="s">
        <v>37</v>
      </c>
      <c r="W10" s="103" t="s">
        <v>12</v>
      </c>
      <c r="Z10" s="37"/>
    </row>
    <row r="12" spans="1:26" x14ac:dyDescent="0.2">
      <c r="Z12" s="37"/>
    </row>
    <row r="13" spans="1:26" x14ac:dyDescent="0.2">
      <c r="A13" s="103">
        <v>2013005488</v>
      </c>
      <c r="B13" s="103" t="s">
        <v>19</v>
      </c>
      <c r="C13" s="103">
        <v>924</v>
      </c>
      <c r="D13" s="103" t="s">
        <v>96</v>
      </c>
      <c r="E13" s="103" t="s">
        <v>83</v>
      </c>
      <c r="F13" s="103" t="s">
        <v>84</v>
      </c>
      <c r="G13" s="103" t="s">
        <v>85</v>
      </c>
      <c r="H13" s="103" t="s">
        <v>86</v>
      </c>
      <c r="J13" s="103" t="s">
        <v>92</v>
      </c>
      <c r="K13" s="103">
        <v>18</v>
      </c>
      <c r="L13" s="37">
        <v>41393</v>
      </c>
      <c r="N13" s="103">
        <v>2013</v>
      </c>
      <c r="Q13" s="103" t="s">
        <v>251</v>
      </c>
      <c r="R13" s="103">
        <v>6.4000000000000001E-2</v>
      </c>
      <c r="U13" s="103">
        <v>295</v>
      </c>
      <c r="V13" s="103" t="s">
        <v>37</v>
      </c>
      <c r="W13" s="103" t="s">
        <v>12</v>
      </c>
      <c r="Z13" s="37"/>
    </row>
    <row r="14" spans="1:26" x14ac:dyDescent="0.2">
      <c r="A14" s="103">
        <v>2013005489</v>
      </c>
      <c r="B14" s="103" t="s">
        <v>19</v>
      </c>
      <c r="C14" s="103">
        <v>924</v>
      </c>
      <c r="D14" s="103" t="s">
        <v>136</v>
      </c>
      <c r="E14" s="103" t="s">
        <v>137</v>
      </c>
      <c r="F14" s="103" t="s">
        <v>84</v>
      </c>
      <c r="G14" s="103" t="s">
        <v>85</v>
      </c>
      <c r="H14" s="103" t="s">
        <v>86</v>
      </c>
      <c r="I14" s="103" t="s">
        <v>138</v>
      </c>
      <c r="J14" s="103" t="s">
        <v>92</v>
      </c>
      <c r="K14" s="103">
        <v>18</v>
      </c>
      <c r="L14" s="37">
        <v>41393</v>
      </c>
      <c r="N14" s="103">
        <v>2013</v>
      </c>
      <c r="O14" s="103" t="s">
        <v>256</v>
      </c>
      <c r="Q14" s="103" t="s">
        <v>258</v>
      </c>
      <c r="R14" s="103">
        <v>5.7000000000000002E-2</v>
      </c>
      <c r="T14" s="103" t="s">
        <v>256</v>
      </c>
      <c r="U14" s="103">
        <v>295</v>
      </c>
      <c r="V14" s="103" t="s">
        <v>37</v>
      </c>
      <c r="W14" s="103" t="s">
        <v>12</v>
      </c>
      <c r="Z14" s="37"/>
    </row>
    <row r="15" spans="1:26" x14ac:dyDescent="0.2">
      <c r="A15" s="103">
        <v>2013011949</v>
      </c>
      <c r="B15" s="103" t="s">
        <v>19</v>
      </c>
      <c r="C15" s="103">
        <v>924</v>
      </c>
      <c r="D15" s="103" t="s">
        <v>96</v>
      </c>
      <c r="E15" s="103" t="s">
        <v>83</v>
      </c>
      <c r="G15" s="103" t="s">
        <v>85</v>
      </c>
      <c r="H15" s="103" t="s">
        <v>86</v>
      </c>
      <c r="I15" s="103"/>
      <c r="J15" s="103" t="s">
        <v>92</v>
      </c>
      <c r="K15" s="103">
        <v>18</v>
      </c>
      <c r="L15" s="37">
        <v>41492</v>
      </c>
      <c r="N15" s="103">
        <v>2013</v>
      </c>
      <c r="O15" s="103" t="s">
        <v>265</v>
      </c>
      <c r="Q15" s="103" t="s">
        <v>203</v>
      </c>
      <c r="R15" s="103">
        <v>8.4000000000000005E-2</v>
      </c>
      <c r="T15" s="103" t="s">
        <v>265</v>
      </c>
      <c r="U15" s="103">
        <v>295</v>
      </c>
      <c r="V15" s="103" t="s">
        <v>37</v>
      </c>
      <c r="W15" s="103" t="s">
        <v>240</v>
      </c>
      <c r="Z15" s="37"/>
    </row>
    <row r="16" spans="1:26" x14ac:dyDescent="0.2">
      <c r="A16" s="103">
        <v>2013011950</v>
      </c>
      <c r="B16" s="103" t="s">
        <v>19</v>
      </c>
      <c r="C16" s="103">
        <v>924</v>
      </c>
      <c r="D16" s="103" t="s">
        <v>136</v>
      </c>
      <c r="E16" s="103" t="s">
        <v>137</v>
      </c>
      <c r="F16" s="103"/>
      <c r="G16" s="103" t="s">
        <v>85</v>
      </c>
      <c r="H16" s="103" t="s">
        <v>86</v>
      </c>
      <c r="I16" s="103" t="s">
        <v>138</v>
      </c>
      <c r="J16" s="103" t="s">
        <v>92</v>
      </c>
      <c r="K16" s="103">
        <v>18</v>
      </c>
      <c r="L16" s="37">
        <v>41492</v>
      </c>
      <c r="N16" s="103">
        <v>2013</v>
      </c>
      <c r="O16" s="103" t="s">
        <v>270</v>
      </c>
      <c r="Q16" s="103" t="s">
        <v>205</v>
      </c>
      <c r="R16" s="103">
        <v>8.2000000000000003E-2</v>
      </c>
      <c r="T16" s="103" t="s">
        <v>270</v>
      </c>
      <c r="U16" s="103">
        <v>295</v>
      </c>
      <c r="V16" s="103" t="s">
        <v>37</v>
      </c>
      <c r="W16" s="103" t="s">
        <v>240</v>
      </c>
      <c r="Z16" s="37"/>
    </row>
    <row r="17" spans="1:26" x14ac:dyDescent="0.2">
      <c r="A17" s="103">
        <v>2013017397</v>
      </c>
      <c r="B17" s="103" t="s">
        <v>19</v>
      </c>
      <c r="C17" s="103">
        <v>924</v>
      </c>
      <c r="D17" s="103" t="s">
        <v>136</v>
      </c>
      <c r="E17" s="103" t="s">
        <v>137</v>
      </c>
      <c r="F17" s="103" t="s">
        <v>84</v>
      </c>
      <c r="G17" s="103" t="s">
        <v>85</v>
      </c>
      <c r="H17" s="103" t="s">
        <v>86</v>
      </c>
      <c r="I17" s="103" t="s">
        <v>138</v>
      </c>
      <c r="J17" s="103" t="s">
        <v>92</v>
      </c>
      <c r="K17" s="103">
        <v>18</v>
      </c>
      <c r="L17" s="37">
        <v>41577</v>
      </c>
      <c r="N17" s="103">
        <v>2013</v>
      </c>
      <c r="O17" s="103" t="s">
        <v>284</v>
      </c>
      <c r="Q17" s="103" t="s">
        <v>287</v>
      </c>
      <c r="R17" s="103">
        <v>0.19</v>
      </c>
      <c r="T17" s="103" t="s">
        <v>284</v>
      </c>
      <c r="U17" s="103">
        <v>295</v>
      </c>
      <c r="V17" s="103" t="s">
        <v>37</v>
      </c>
      <c r="W17" s="103" t="s">
        <v>240</v>
      </c>
      <c r="Z17" s="37"/>
    </row>
    <row r="18" spans="1:26" x14ac:dyDescent="0.2">
      <c r="A18" s="103">
        <v>2013017396</v>
      </c>
      <c r="B18" s="103" t="s">
        <v>19</v>
      </c>
      <c r="C18" s="103">
        <v>924</v>
      </c>
      <c r="D18" s="103" t="s">
        <v>96</v>
      </c>
      <c r="E18" s="103" t="s">
        <v>83</v>
      </c>
      <c r="F18" s="103" t="s">
        <v>84</v>
      </c>
      <c r="G18" s="103" t="s">
        <v>85</v>
      </c>
      <c r="H18" s="103" t="s">
        <v>86</v>
      </c>
      <c r="J18" s="103" t="s">
        <v>92</v>
      </c>
      <c r="K18" s="103">
        <v>18</v>
      </c>
      <c r="L18" s="37">
        <v>41577</v>
      </c>
      <c r="M18" s="37">
        <v>41577.378472222219</v>
      </c>
      <c r="N18" s="103">
        <v>2013</v>
      </c>
      <c r="Q18" s="103" t="s">
        <v>247</v>
      </c>
      <c r="R18" s="103">
        <v>0.16</v>
      </c>
      <c r="U18" s="103">
        <v>295</v>
      </c>
      <c r="V18" s="103" t="s">
        <v>37</v>
      </c>
      <c r="W18" s="103" t="s">
        <v>240</v>
      </c>
      <c r="Z18" s="37"/>
    </row>
    <row r="22" spans="1:26" x14ac:dyDescent="0.2">
      <c r="E22" s="106" t="s">
        <v>164</v>
      </c>
      <c r="F22" s="72" t="s">
        <v>160</v>
      </c>
      <c r="G22" s="106" t="s">
        <v>161</v>
      </c>
      <c r="H22" s="106" t="s">
        <v>162</v>
      </c>
      <c r="I22" s="72" t="s">
        <v>163</v>
      </c>
    </row>
    <row r="23" spans="1:26" x14ac:dyDescent="0.2">
      <c r="D23" s="103" t="s">
        <v>82</v>
      </c>
      <c r="E23">
        <v>1</v>
      </c>
      <c r="F23">
        <f>R4</f>
        <v>7.0999999999999994E-2</v>
      </c>
      <c r="I23" s="108"/>
    </row>
    <row r="24" spans="1:26" x14ac:dyDescent="0.2">
      <c r="D24" s="103" t="s">
        <v>89</v>
      </c>
      <c r="E24">
        <v>1</v>
      </c>
      <c r="F24" s="82">
        <f>R10</f>
        <v>6.9000000000000006E-2</v>
      </c>
      <c r="I24" s="108"/>
    </row>
    <row r="25" spans="1:26" x14ac:dyDescent="0.2">
      <c r="D25" s="103" t="s">
        <v>93</v>
      </c>
      <c r="E25">
        <f>COUNT(R6:R8)</f>
        <v>3</v>
      </c>
      <c r="F25" s="107">
        <f>AVERAGE(R6:R8)</f>
        <v>0.10033333333333333</v>
      </c>
      <c r="G25">
        <f>MIN(R6:R8)</f>
        <v>7.4999999999999997E-2</v>
      </c>
      <c r="H25">
        <f>MAX(R6:R8)</f>
        <v>0.15</v>
      </c>
      <c r="I25" s="108">
        <f>STDEV(R6:R8)</f>
        <v>4.3015501081974342E-2</v>
      </c>
    </row>
    <row r="26" spans="1:26" x14ac:dyDescent="0.2">
      <c r="D26" s="103" t="s">
        <v>96</v>
      </c>
      <c r="E26">
        <f>COUNT(R13:R18)</f>
        <v>6</v>
      </c>
      <c r="F26" s="83">
        <f>AVERAGE(R13:R18)</f>
        <v>0.10616666666666667</v>
      </c>
      <c r="G26">
        <f>MIN(R13:R18)</f>
        <v>5.7000000000000002E-2</v>
      </c>
      <c r="H26">
        <f>MAX(R13:R18)</f>
        <v>0.19</v>
      </c>
      <c r="I26" s="108">
        <f>STDEV(R13:R18)</f>
        <v>5.5130451355550003E-2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29"/>
  <sheetViews>
    <sheetView workbookViewId="0">
      <selection activeCell="P26" sqref="P26"/>
    </sheetView>
  </sheetViews>
  <sheetFormatPr defaultRowHeight="12.75" x14ac:dyDescent="0.2"/>
  <cols>
    <col min="1" max="1" width="11" bestFit="1" customWidth="1"/>
    <col min="12" max="12" width="10.42578125" customWidth="1"/>
  </cols>
  <sheetData>
    <row r="3" spans="1:27" x14ac:dyDescent="0.2">
      <c r="A3" s="103" t="s">
        <v>166</v>
      </c>
      <c r="B3" s="103" t="s">
        <v>1</v>
      </c>
      <c r="C3" s="103" t="s">
        <v>62</v>
      </c>
      <c r="D3" s="103" t="s">
        <v>63</v>
      </c>
      <c r="E3" s="103" t="s">
        <v>64</v>
      </c>
      <c r="F3" s="103" t="s">
        <v>65</v>
      </c>
      <c r="G3" s="103" t="s">
        <v>66</v>
      </c>
      <c r="H3" s="103" t="s">
        <v>67</v>
      </c>
      <c r="I3" s="103" t="s">
        <v>68</v>
      </c>
      <c r="J3" s="103" t="s">
        <v>69</v>
      </c>
      <c r="K3" s="103" t="s">
        <v>2</v>
      </c>
      <c r="L3" s="103" t="s">
        <v>0</v>
      </c>
      <c r="M3" s="103" t="s">
        <v>70</v>
      </c>
      <c r="N3" s="103" t="s">
        <v>31</v>
      </c>
      <c r="O3" s="103" t="s">
        <v>72</v>
      </c>
      <c r="P3" s="103" t="s">
        <v>6</v>
      </c>
      <c r="Q3" s="103" t="s">
        <v>5</v>
      </c>
      <c r="R3" s="103" t="s">
        <v>7</v>
      </c>
      <c r="S3" s="178" t="s">
        <v>294</v>
      </c>
      <c r="T3" s="103" t="s">
        <v>9</v>
      </c>
      <c r="U3" s="103" t="s">
        <v>8</v>
      </c>
      <c r="V3" s="103" t="s">
        <v>75</v>
      </c>
      <c r="W3" s="103" t="s">
        <v>76</v>
      </c>
      <c r="X3" s="103" t="s">
        <v>77</v>
      </c>
      <c r="Y3" s="103" t="s">
        <v>169</v>
      </c>
      <c r="Z3" s="103" t="s">
        <v>78</v>
      </c>
      <c r="AA3" s="103"/>
    </row>
    <row r="4" spans="1:27" x14ac:dyDescent="0.2">
      <c r="A4" s="103">
        <v>2013005490</v>
      </c>
      <c r="B4" s="103" t="s">
        <v>10</v>
      </c>
      <c r="C4" s="103">
        <v>928</v>
      </c>
      <c r="D4" s="103" t="s">
        <v>82</v>
      </c>
      <c r="E4" s="103" t="s">
        <v>83</v>
      </c>
      <c r="F4" s="103" t="s">
        <v>84</v>
      </c>
      <c r="G4" s="103" t="s">
        <v>85</v>
      </c>
      <c r="H4" s="103" t="s">
        <v>86</v>
      </c>
      <c r="J4" s="103" t="s">
        <v>92</v>
      </c>
      <c r="K4" s="103">
        <v>3</v>
      </c>
      <c r="L4" s="37">
        <v>41393</v>
      </c>
      <c r="N4" s="103">
        <v>2013</v>
      </c>
      <c r="Q4" s="103" t="s">
        <v>244</v>
      </c>
      <c r="R4" s="103">
        <v>0.51</v>
      </c>
      <c r="S4" s="103">
        <f>R4</f>
        <v>0.51</v>
      </c>
      <c r="V4" s="103">
        <v>628</v>
      </c>
      <c r="W4" s="103" t="s">
        <v>235</v>
      </c>
      <c r="X4" s="103" t="s">
        <v>240</v>
      </c>
      <c r="AA4" s="103"/>
    </row>
    <row r="5" spans="1:27" x14ac:dyDescent="0.2">
      <c r="A5" s="103">
        <v>2013005483</v>
      </c>
      <c r="B5" s="103" t="s">
        <v>10</v>
      </c>
      <c r="C5" s="103">
        <v>928</v>
      </c>
      <c r="D5" s="103" t="s">
        <v>82</v>
      </c>
      <c r="E5" s="103" t="s">
        <v>83</v>
      </c>
      <c r="F5" s="103" t="s">
        <v>84</v>
      </c>
      <c r="G5" s="103" t="s">
        <v>85</v>
      </c>
      <c r="H5" s="103" t="s">
        <v>86</v>
      </c>
      <c r="J5" s="103" t="s">
        <v>171</v>
      </c>
      <c r="K5" s="103">
        <v>3</v>
      </c>
      <c r="L5" s="37">
        <v>41393</v>
      </c>
      <c r="N5" s="103">
        <v>2013</v>
      </c>
      <c r="O5" s="103" t="s">
        <v>232</v>
      </c>
      <c r="Q5" s="103" t="s">
        <v>243</v>
      </c>
      <c r="R5" s="103">
        <v>1.0899999999999999E-6</v>
      </c>
      <c r="S5" s="103"/>
      <c r="U5" s="103" t="s">
        <v>232</v>
      </c>
      <c r="V5" s="103">
        <v>628</v>
      </c>
      <c r="W5" s="103" t="s">
        <v>235</v>
      </c>
      <c r="X5" s="175" t="s">
        <v>172</v>
      </c>
      <c r="AA5" s="103"/>
    </row>
    <row r="6" spans="1:27" x14ac:dyDescent="0.2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</row>
    <row r="7" spans="1:27" x14ac:dyDescent="0.2">
      <c r="A7" s="103">
        <v>2013005487</v>
      </c>
      <c r="B7" s="103" t="s">
        <v>19</v>
      </c>
      <c r="C7" s="103">
        <v>919</v>
      </c>
      <c r="D7" s="103" t="s">
        <v>93</v>
      </c>
      <c r="E7" s="103" t="s">
        <v>83</v>
      </c>
      <c r="F7" s="103" t="s">
        <v>84</v>
      </c>
      <c r="G7" s="103" t="s">
        <v>85</v>
      </c>
      <c r="H7" s="103" t="s">
        <v>86</v>
      </c>
      <c r="J7" s="103" t="s">
        <v>92</v>
      </c>
      <c r="K7" s="103">
        <v>3</v>
      </c>
      <c r="L7" s="37">
        <v>41393</v>
      </c>
      <c r="N7" s="103">
        <v>2013</v>
      </c>
      <c r="Q7" s="103" t="s">
        <v>261</v>
      </c>
      <c r="R7" s="103">
        <v>0.5</v>
      </c>
      <c r="S7" s="103">
        <f t="shared" ref="S7:S9" si="0">R7</f>
        <v>0.5</v>
      </c>
      <c r="V7" s="103">
        <v>628</v>
      </c>
      <c r="W7" s="103" t="s">
        <v>235</v>
      </c>
      <c r="X7" s="189" t="s">
        <v>172</v>
      </c>
      <c r="AA7" s="103"/>
    </row>
    <row r="8" spans="1:27" x14ac:dyDescent="0.2">
      <c r="A8" s="103">
        <v>2013011948</v>
      </c>
      <c r="B8" s="103" t="s">
        <v>19</v>
      </c>
      <c r="C8" s="103">
        <v>919</v>
      </c>
      <c r="D8" s="103" t="s">
        <v>93</v>
      </c>
      <c r="E8" s="103" t="s">
        <v>83</v>
      </c>
      <c r="F8" s="103"/>
      <c r="G8" s="103" t="s">
        <v>85</v>
      </c>
      <c r="H8" s="103" t="s">
        <v>86</v>
      </c>
      <c r="I8" s="103"/>
      <c r="J8" s="103" t="s">
        <v>92</v>
      </c>
      <c r="K8" s="103">
        <v>3</v>
      </c>
      <c r="L8" s="37">
        <v>41492</v>
      </c>
      <c r="N8" s="103">
        <v>2013</v>
      </c>
      <c r="O8" s="103" t="s">
        <v>274</v>
      </c>
      <c r="Q8" s="103" t="s">
        <v>276</v>
      </c>
      <c r="R8" s="103">
        <v>0.43</v>
      </c>
      <c r="S8" s="103">
        <f t="shared" si="0"/>
        <v>0.43</v>
      </c>
      <c r="T8" s="103" t="s">
        <v>277</v>
      </c>
      <c r="U8" s="103" t="s">
        <v>274</v>
      </c>
      <c r="V8" s="103">
        <v>628</v>
      </c>
      <c r="W8" s="103" t="s">
        <v>235</v>
      </c>
      <c r="X8" s="103" t="s">
        <v>240</v>
      </c>
      <c r="Y8" s="103"/>
      <c r="Z8" s="103"/>
      <c r="AA8" s="103"/>
    </row>
    <row r="9" spans="1:27" x14ac:dyDescent="0.2">
      <c r="A9" s="103">
        <v>2013017395</v>
      </c>
      <c r="B9" s="103" t="s">
        <v>19</v>
      </c>
      <c r="C9" s="103">
        <v>919</v>
      </c>
      <c r="D9" s="103" t="s">
        <v>93</v>
      </c>
      <c r="E9" s="103" t="s">
        <v>83</v>
      </c>
      <c r="F9" s="103" t="s">
        <v>84</v>
      </c>
      <c r="G9" s="103" t="s">
        <v>85</v>
      </c>
      <c r="H9" s="103" t="s">
        <v>86</v>
      </c>
      <c r="I9" s="103"/>
      <c r="J9" s="103" t="s">
        <v>92</v>
      </c>
      <c r="K9" s="103">
        <v>3</v>
      </c>
      <c r="L9" s="37">
        <v>41577</v>
      </c>
      <c r="N9" s="103">
        <v>2013</v>
      </c>
      <c r="O9" s="103"/>
      <c r="Q9" s="103" t="s">
        <v>291</v>
      </c>
      <c r="R9" s="103">
        <v>0.94000000000000006</v>
      </c>
      <c r="S9" s="103">
        <f t="shared" si="0"/>
        <v>0.94000000000000006</v>
      </c>
      <c r="U9" s="103"/>
      <c r="V9" s="103">
        <v>628</v>
      </c>
      <c r="W9" s="103" t="s">
        <v>235</v>
      </c>
      <c r="X9" s="103" t="s">
        <v>240</v>
      </c>
      <c r="Z9" s="103"/>
      <c r="AA9" s="103"/>
    </row>
    <row r="10" spans="1:27" x14ac:dyDescent="0.2">
      <c r="A10" s="103">
        <v>2013005480</v>
      </c>
      <c r="B10" s="103" t="s">
        <v>19</v>
      </c>
      <c r="C10" s="103">
        <v>919</v>
      </c>
      <c r="D10" s="103" t="s">
        <v>93</v>
      </c>
      <c r="E10" s="103" t="s">
        <v>83</v>
      </c>
      <c r="F10" s="103" t="s">
        <v>84</v>
      </c>
      <c r="G10" s="103" t="s">
        <v>85</v>
      </c>
      <c r="H10" s="103" t="s">
        <v>86</v>
      </c>
      <c r="J10" s="103" t="s">
        <v>171</v>
      </c>
      <c r="K10" s="103">
        <v>3</v>
      </c>
      <c r="L10" s="37">
        <v>41393</v>
      </c>
      <c r="N10" s="103">
        <v>2013</v>
      </c>
      <c r="O10" s="103" t="s">
        <v>232</v>
      </c>
      <c r="Q10" s="103" t="s">
        <v>260</v>
      </c>
      <c r="R10" s="103">
        <v>1.22E-6</v>
      </c>
      <c r="S10" s="103"/>
      <c r="U10" s="103" t="s">
        <v>232</v>
      </c>
      <c r="V10" s="103">
        <v>628</v>
      </c>
      <c r="W10" s="103" t="s">
        <v>235</v>
      </c>
      <c r="X10" s="175" t="s">
        <v>172</v>
      </c>
      <c r="AA10" s="103"/>
    </row>
    <row r="11" spans="1:27" x14ac:dyDescent="0.2">
      <c r="A11" s="103">
        <v>2013011930</v>
      </c>
      <c r="B11" s="103" t="s">
        <v>19</v>
      </c>
      <c r="C11" s="103">
        <v>919</v>
      </c>
      <c r="D11" s="103" t="s">
        <v>93</v>
      </c>
      <c r="E11" s="103" t="s">
        <v>83</v>
      </c>
      <c r="F11" s="103" t="s">
        <v>84</v>
      </c>
      <c r="G11" s="103" t="s">
        <v>85</v>
      </c>
      <c r="H11" s="103" t="s">
        <v>86</v>
      </c>
      <c r="J11" s="103" t="s">
        <v>171</v>
      </c>
      <c r="K11" s="103">
        <v>3</v>
      </c>
      <c r="L11" s="37">
        <v>41492</v>
      </c>
      <c r="N11" s="103">
        <v>2013</v>
      </c>
      <c r="O11" s="103"/>
      <c r="Q11" s="103" t="s">
        <v>273</v>
      </c>
      <c r="R11" s="103">
        <v>5.6000000000000004E-7</v>
      </c>
      <c r="S11" s="103"/>
      <c r="U11" s="103"/>
      <c r="V11" s="103">
        <v>628</v>
      </c>
      <c r="W11" s="103" t="s">
        <v>235</v>
      </c>
      <c r="X11" s="175" t="s">
        <v>172</v>
      </c>
      <c r="Y11" s="103"/>
      <c r="Z11" s="103"/>
      <c r="AA11" s="103"/>
    </row>
    <row r="12" spans="1:27" x14ac:dyDescent="0.2">
      <c r="A12" s="103">
        <v>2013017390</v>
      </c>
      <c r="B12" s="103" t="s">
        <v>19</v>
      </c>
      <c r="C12" s="103">
        <v>919</v>
      </c>
      <c r="D12" s="103" t="s">
        <v>93</v>
      </c>
      <c r="E12" s="103" t="s">
        <v>83</v>
      </c>
      <c r="F12" s="103" t="s">
        <v>84</v>
      </c>
      <c r="G12" s="103" t="s">
        <v>85</v>
      </c>
      <c r="H12" s="103" t="s">
        <v>86</v>
      </c>
      <c r="J12" s="103" t="s">
        <v>171</v>
      </c>
      <c r="K12" s="103">
        <v>3</v>
      </c>
      <c r="L12" s="37">
        <v>41577</v>
      </c>
      <c r="N12" s="103">
        <v>2013</v>
      </c>
      <c r="Q12" s="103" t="s">
        <v>289</v>
      </c>
      <c r="R12" s="103">
        <v>1.0300000000000001E-6</v>
      </c>
      <c r="S12" s="103"/>
      <c r="V12" s="103">
        <v>628</v>
      </c>
      <c r="W12" s="103" t="s">
        <v>235</v>
      </c>
      <c r="X12" s="175" t="s">
        <v>172</v>
      </c>
      <c r="Z12" s="103"/>
      <c r="AA12" s="103"/>
    </row>
    <row r="13" spans="1:27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37"/>
      <c r="N13" s="103"/>
      <c r="O13" s="103"/>
      <c r="Q13" s="103"/>
      <c r="R13" s="103"/>
      <c r="S13" s="103"/>
      <c r="U13" s="103"/>
      <c r="V13" s="103"/>
      <c r="W13" s="103"/>
      <c r="X13" s="103"/>
      <c r="Z13" s="103"/>
      <c r="AA13" s="103"/>
    </row>
    <row r="14" spans="1:27" x14ac:dyDescent="0.2">
      <c r="A14" s="103">
        <v>2013005491</v>
      </c>
      <c r="B14" s="103" t="s">
        <v>10</v>
      </c>
      <c r="C14" s="103">
        <v>933</v>
      </c>
      <c r="D14" s="103" t="s">
        <v>89</v>
      </c>
      <c r="E14" s="103" t="s">
        <v>83</v>
      </c>
      <c r="F14" s="103" t="s">
        <v>84</v>
      </c>
      <c r="G14" s="103" t="s">
        <v>85</v>
      </c>
      <c r="H14" s="103" t="s">
        <v>86</v>
      </c>
      <c r="J14" s="103" t="s">
        <v>92</v>
      </c>
      <c r="K14" s="103">
        <v>18</v>
      </c>
      <c r="L14" s="37">
        <v>41393</v>
      </c>
      <c r="N14" s="103">
        <v>2013</v>
      </c>
      <c r="O14" s="103" t="s">
        <v>236</v>
      </c>
      <c r="Q14" s="103" t="s">
        <v>238</v>
      </c>
      <c r="R14" s="103">
        <v>0.48</v>
      </c>
      <c r="S14" s="103">
        <f>R14</f>
        <v>0.48</v>
      </c>
      <c r="T14" s="103" t="s">
        <v>239</v>
      </c>
      <c r="U14" s="103" t="s">
        <v>236</v>
      </c>
      <c r="V14" s="103">
        <v>628</v>
      </c>
      <c r="W14" s="103" t="s">
        <v>235</v>
      </c>
      <c r="X14" s="103" t="s">
        <v>240</v>
      </c>
      <c r="Z14" s="103">
        <v>1</v>
      </c>
      <c r="AA14" s="37"/>
    </row>
    <row r="15" spans="1:27" x14ac:dyDescent="0.2">
      <c r="A15" s="103">
        <v>2013005484</v>
      </c>
      <c r="B15" s="103" t="s">
        <v>10</v>
      </c>
      <c r="C15" s="103">
        <v>933</v>
      </c>
      <c r="D15" s="103" t="s">
        <v>89</v>
      </c>
      <c r="E15" s="103" t="s">
        <v>83</v>
      </c>
      <c r="F15" s="103" t="s">
        <v>84</v>
      </c>
      <c r="G15" s="103" t="s">
        <v>85</v>
      </c>
      <c r="H15" s="103" t="s">
        <v>86</v>
      </c>
      <c r="J15" s="103" t="s">
        <v>171</v>
      </c>
      <c r="K15" s="103">
        <v>18</v>
      </c>
      <c r="L15" s="37">
        <v>41393</v>
      </c>
      <c r="N15" s="103">
        <v>2013</v>
      </c>
      <c r="O15" s="103" t="s">
        <v>232</v>
      </c>
      <c r="Q15" s="103" t="s">
        <v>234</v>
      </c>
      <c r="R15" s="103">
        <v>9.9999999999999995E-7</v>
      </c>
      <c r="S15" s="103"/>
      <c r="U15" s="103" t="s">
        <v>232</v>
      </c>
      <c r="V15" s="103">
        <v>628</v>
      </c>
      <c r="W15" s="103" t="s">
        <v>235</v>
      </c>
      <c r="X15" s="175" t="s">
        <v>172</v>
      </c>
      <c r="AA15" s="37"/>
    </row>
    <row r="17" spans="1:27" x14ac:dyDescent="0.2">
      <c r="A17" s="103">
        <v>2013005489</v>
      </c>
      <c r="B17" s="103" t="s">
        <v>19</v>
      </c>
      <c r="C17" s="103">
        <v>924</v>
      </c>
      <c r="D17" s="103" t="s">
        <v>136</v>
      </c>
      <c r="E17" s="103" t="s">
        <v>137</v>
      </c>
      <c r="F17" s="103" t="s">
        <v>84</v>
      </c>
      <c r="G17" s="103" t="s">
        <v>85</v>
      </c>
      <c r="H17" s="103" t="s">
        <v>86</v>
      </c>
      <c r="I17" s="103" t="s">
        <v>138</v>
      </c>
      <c r="J17" s="103" t="s">
        <v>92</v>
      </c>
      <c r="K17" s="103">
        <v>18</v>
      </c>
      <c r="L17" s="37">
        <v>41393</v>
      </c>
      <c r="N17" s="103">
        <v>2013</v>
      </c>
      <c r="O17" s="103" t="s">
        <v>256</v>
      </c>
      <c r="Q17" s="103" t="s">
        <v>257</v>
      </c>
      <c r="R17" s="103">
        <v>0.56000000000000005</v>
      </c>
      <c r="S17" s="103">
        <f>R17</f>
        <v>0.56000000000000005</v>
      </c>
      <c r="U17" s="103" t="s">
        <v>256</v>
      </c>
      <c r="V17" s="103">
        <v>628</v>
      </c>
      <c r="W17" s="103" t="s">
        <v>235</v>
      </c>
      <c r="X17" s="189" t="s">
        <v>172</v>
      </c>
    </row>
    <row r="18" spans="1:27" x14ac:dyDescent="0.2">
      <c r="A18" s="103">
        <v>2013005488</v>
      </c>
      <c r="B18" s="103" t="s">
        <v>19</v>
      </c>
      <c r="C18" s="103">
        <v>924</v>
      </c>
      <c r="D18" s="103" t="s">
        <v>96</v>
      </c>
      <c r="E18" s="103" t="s">
        <v>83</v>
      </c>
      <c r="F18" s="103" t="s">
        <v>84</v>
      </c>
      <c r="G18" s="103" t="s">
        <v>85</v>
      </c>
      <c r="H18" s="103" t="s">
        <v>86</v>
      </c>
      <c r="J18" s="103" t="s">
        <v>92</v>
      </c>
      <c r="K18" s="103">
        <v>18</v>
      </c>
      <c r="L18" s="37">
        <v>41393</v>
      </c>
      <c r="N18" s="103">
        <v>2013</v>
      </c>
      <c r="Q18" s="103" t="s">
        <v>250</v>
      </c>
      <c r="R18" s="103">
        <v>0.74</v>
      </c>
      <c r="S18" s="103">
        <f>R18</f>
        <v>0.74</v>
      </c>
      <c r="V18" s="103">
        <v>628</v>
      </c>
      <c r="W18" s="103" t="s">
        <v>235</v>
      </c>
      <c r="X18" s="103" t="s">
        <v>172</v>
      </c>
    </row>
    <row r="19" spans="1:27" x14ac:dyDescent="0.2">
      <c r="A19" s="103">
        <v>2013011949</v>
      </c>
      <c r="B19" s="103" t="s">
        <v>19</v>
      </c>
      <c r="C19" s="103">
        <v>924</v>
      </c>
      <c r="D19" s="103" t="s">
        <v>96</v>
      </c>
      <c r="E19" s="103" t="s">
        <v>83</v>
      </c>
      <c r="F19" s="103"/>
      <c r="G19" s="103" t="s">
        <v>85</v>
      </c>
      <c r="H19" s="103" t="s">
        <v>86</v>
      </c>
      <c r="I19" s="103"/>
      <c r="J19" s="103" t="s">
        <v>92</v>
      </c>
      <c r="K19" s="103">
        <v>18</v>
      </c>
      <c r="L19" s="37">
        <v>41492</v>
      </c>
      <c r="N19" s="103">
        <v>2013</v>
      </c>
      <c r="O19" s="103" t="s">
        <v>265</v>
      </c>
      <c r="Q19" s="103" t="s">
        <v>261</v>
      </c>
      <c r="R19" s="103">
        <v>0.5</v>
      </c>
      <c r="S19" s="103">
        <f>R19</f>
        <v>0.5</v>
      </c>
      <c r="T19" s="103" t="s">
        <v>267</v>
      </c>
      <c r="U19" s="103" t="s">
        <v>265</v>
      </c>
      <c r="V19" s="103">
        <v>628</v>
      </c>
      <c r="W19" s="103" t="s">
        <v>235</v>
      </c>
      <c r="X19" s="103" t="s">
        <v>240</v>
      </c>
    </row>
    <row r="20" spans="1:27" x14ac:dyDescent="0.2">
      <c r="A20" s="103">
        <v>2013011950</v>
      </c>
      <c r="B20" s="103" t="s">
        <v>19</v>
      </c>
      <c r="C20" s="103">
        <v>924</v>
      </c>
      <c r="D20" s="103" t="s">
        <v>136</v>
      </c>
      <c r="E20" s="103" t="s">
        <v>137</v>
      </c>
      <c r="F20" s="103"/>
      <c r="G20" s="103" t="s">
        <v>85</v>
      </c>
      <c r="H20" s="103" t="s">
        <v>86</v>
      </c>
      <c r="I20" s="103" t="s">
        <v>138</v>
      </c>
      <c r="J20" s="103" t="s">
        <v>92</v>
      </c>
      <c r="K20" s="103">
        <v>18</v>
      </c>
      <c r="L20" s="37">
        <v>41492</v>
      </c>
      <c r="N20" s="103">
        <v>2013</v>
      </c>
      <c r="O20" s="103" t="s">
        <v>270</v>
      </c>
      <c r="Q20" s="103" t="s">
        <v>244</v>
      </c>
      <c r="R20" s="103">
        <v>0.51</v>
      </c>
      <c r="S20" s="103">
        <f t="shared" ref="S20:S22" si="1">R20</f>
        <v>0.51</v>
      </c>
      <c r="U20" s="103" t="s">
        <v>270</v>
      </c>
      <c r="V20" s="103">
        <v>628</v>
      </c>
      <c r="W20" s="103" t="s">
        <v>235</v>
      </c>
      <c r="X20" s="103" t="s">
        <v>240</v>
      </c>
      <c r="AA20" s="37"/>
    </row>
    <row r="21" spans="1:27" x14ac:dyDescent="0.2">
      <c r="A21" s="103">
        <v>2013017396</v>
      </c>
      <c r="B21" s="103" t="s">
        <v>19</v>
      </c>
      <c r="C21" s="103">
        <v>924</v>
      </c>
      <c r="D21" s="103" t="s">
        <v>96</v>
      </c>
      <c r="E21" s="103" t="s">
        <v>83</v>
      </c>
      <c r="F21" s="103" t="s">
        <v>84</v>
      </c>
      <c r="G21" s="103" t="s">
        <v>85</v>
      </c>
      <c r="H21" s="103" t="s">
        <v>86</v>
      </c>
      <c r="J21" s="103" t="s">
        <v>92</v>
      </c>
      <c r="K21" s="103">
        <v>18</v>
      </c>
      <c r="L21" s="37">
        <v>41577</v>
      </c>
      <c r="M21" s="37">
        <v>41577.378472222219</v>
      </c>
      <c r="N21" s="103">
        <v>2013</v>
      </c>
      <c r="Q21" s="103" t="s">
        <v>246</v>
      </c>
      <c r="R21" s="103">
        <v>0.65</v>
      </c>
      <c r="S21" s="103">
        <f t="shared" si="1"/>
        <v>0.65</v>
      </c>
      <c r="V21" s="103">
        <v>628</v>
      </c>
      <c r="W21" s="103" t="s">
        <v>235</v>
      </c>
      <c r="X21" s="103" t="s">
        <v>240</v>
      </c>
      <c r="AA21" s="37"/>
    </row>
    <row r="22" spans="1:27" x14ac:dyDescent="0.2">
      <c r="A22" s="103">
        <v>2013017397</v>
      </c>
      <c r="B22" s="103" t="s">
        <v>19</v>
      </c>
      <c r="C22" s="103">
        <v>924</v>
      </c>
      <c r="D22" s="103" t="s">
        <v>136</v>
      </c>
      <c r="E22" s="103" t="s">
        <v>137</v>
      </c>
      <c r="F22" s="103" t="s">
        <v>84</v>
      </c>
      <c r="G22" s="103" t="s">
        <v>85</v>
      </c>
      <c r="H22" s="103" t="s">
        <v>86</v>
      </c>
      <c r="I22" s="103" t="s">
        <v>138</v>
      </c>
      <c r="J22" s="103" t="s">
        <v>92</v>
      </c>
      <c r="K22" s="103">
        <v>18</v>
      </c>
      <c r="L22" s="37">
        <v>41577</v>
      </c>
      <c r="N22" s="103">
        <v>2013</v>
      </c>
      <c r="O22" s="103" t="s">
        <v>284</v>
      </c>
      <c r="Q22" s="103" t="s">
        <v>286</v>
      </c>
      <c r="R22" s="103">
        <v>0.66</v>
      </c>
      <c r="S22" s="103">
        <f t="shared" si="1"/>
        <v>0.66</v>
      </c>
      <c r="U22" s="103" t="s">
        <v>284</v>
      </c>
      <c r="V22" s="103">
        <v>628</v>
      </c>
      <c r="W22" s="103" t="s">
        <v>235</v>
      </c>
      <c r="X22" s="103" t="s">
        <v>240</v>
      </c>
      <c r="AA22" s="37"/>
    </row>
    <row r="23" spans="1:27" x14ac:dyDescent="0.2">
      <c r="AA23" s="37"/>
    </row>
    <row r="24" spans="1:27" x14ac:dyDescent="0.2">
      <c r="A24" s="103">
        <v>2013005482</v>
      </c>
      <c r="B24" s="103" t="s">
        <v>19</v>
      </c>
      <c r="C24" s="103">
        <v>924</v>
      </c>
      <c r="D24" s="103" t="s">
        <v>136</v>
      </c>
      <c r="E24" s="103" t="s">
        <v>137</v>
      </c>
      <c r="F24" s="103" t="s">
        <v>84</v>
      </c>
      <c r="G24" s="103" t="s">
        <v>85</v>
      </c>
      <c r="H24" s="103" t="s">
        <v>86</v>
      </c>
      <c r="I24" s="103" t="s">
        <v>138</v>
      </c>
      <c r="J24" s="103" t="s">
        <v>171</v>
      </c>
      <c r="K24" s="103">
        <v>18</v>
      </c>
      <c r="L24" s="37">
        <v>41393</v>
      </c>
      <c r="N24" s="103">
        <v>2013</v>
      </c>
      <c r="O24" s="103" t="s">
        <v>252</v>
      </c>
      <c r="Q24" s="103" t="s">
        <v>255</v>
      </c>
      <c r="R24" s="103">
        <v>1.1799999999999999E-6</v>
      </c>
      <c r="S24" s="103">
        <f t="shared" ref="S24:S29" si="2">R24*1000*1000</f>
        <v>1.18</v>
      </c>
      <c r="U24" s="103" t="s">
        <v>252</v>
      </c>
      <c r="V24" s="103">
        <v>628</v>
      </c>
      <c r="W24" s="103" t="s">
        <v>235</v>
      </c>
      <c r="X24" s="103" t="s">
        <v>172</v>
      </c>
    </row>
    <row r="25" spans="1:27" x14ac:dyDescent="0.2">
      <c r="A25" s="103">
        <v>2013005481</v>
      </c>
      <c r="B25" s="103" t="s">
        <v>19</v>
      </c>
      <c r="C25" s="103">
        <v>924</v>
      </c>
      <c r="D25" s="103" t="s">
        <v>96</v>
      </c>
      <c r="E25" s="103" t="s">
        <v>83</v>
      </c>
      <c r="F25" s="103" t="s">
        <v>84</v>
      </c>
      <c r="G25" s="103" t="s">
        <v>85</v>
      </c>
      <c r="H25" s="103" t="s">
        <v>86</v>
      </c>
      <c r="J25" s="103" t="s">
        <v>171</v>
      </c>
      <c r="K25" s="103">
        <v>18</v>
      </c>
      <c r="L25" s="37">
        <v>41393</v>
      </c>
      <c r="N25" s="103">
        <v>2013</v>
      </c>
      <c r="O25" s="103" t="s">
        <v>232</v>
      </c>
      <c r="Q25" s="103" t="s">
        <v>249</v>
      </c>
      <c r="R25" s="103">
        <v>8.7000000000000003E-7</v>
      </c>
      <c r="S25" s="103">
        <f>R25*1000*1000</f>
        <v>0.87</v>
      </c>
      <c r="T25" s="103" t="s">
        <v>17</v>
      </c>
      <c r="U25" s="103" t="s">
        <v>232</v>
      </c>
      <c r="V25" s="103">
        <v>628</v>
      </c>
      <c r="W25" s="103" t="s">
        <v>235</v>
      </c>
      <c r="X25" s="103" t="s">
        <v>172</v>
      </c>
    </row>
    <row r="26" spans="1:27" x14ac:dyDescent="0.2">
      <c r="A26" s="103">
        <v>2013011931</v>
      </c>
      <c r="B26" s="103" t="s">
        <v>19</v>
      </c>
      <c r="C26" s="103">
        <v>924</v>
      </c>
      <c r="D26" s="103" t="s">
        <v>96</v>
      </c>
      <c r="E26" s="103" t="s">
        <v>83</v>
      </c>
      <c r="F26" s="103" t="s">
        <v>84</v>
      </c>
      <c r="G26" s="103" t="s">
        <v>85</v>
      </c>
      <c r="H26" s="103" t="s">
        <v>86</v>
      </c>
      <c r="J26" s="103" t="s">
        <v>171</v>
      </c>
      <c r="K26" s="103">
        <v>18</v>
      </c>
      <c r="L26" s="37">
        <v>41492</v>
      </c>
      <c r="N26" s="103">
        <v>2013</v>
      </c>
      <c r="O26" s="103"/>
      <c r="Q26" s="103" t="s">
        <v>264</v>
      </c>
      <c r="R26" s="103">
        <v>4.9999999999999998E-7</v>
      </c>
      <c r="S26" s="103">
        <f t="shared" si="2"/>
        <v>0.5</v>
      </c>
      <c r="U26" s="103"/>
      <c r="V26" s="103">
        <v>628</v>
      </c>
      <c r="W26" s="103" t="s">
        <v>235</v>
      </c>
      <c r="X26" s="103" t="s">
        <v>172</v>
      </c>
    </row>
    <row r="27" spans="1:27" x14ac:dyDescent="0.2">
      <c r="A27" s="103">
        <v>2013017391</v>
      </c>
      <c r="B27" s="103" t="s">
        <v>19</v>
      </c>
      <c r="C27" s="103">
        <v>924</v>
      </c>
      <c r="D27" s="103" t="s">
        <v>96</v>
      </c>
      <c r="E27" s="103" t="s">
        <v>83</v>
      </c>
      <c r="F27" s="103" t="s">
        <v>84</v>
      </c>
      <c r="G27" s="103" t="s">
        <v>85</v>
      </c>
      <c r="H27" s="103" t="s">
        <v>86</v>
      </c>
      <c r="I27" s="103"/>
      <c r="J27" s="103" t="s">
        <v>171</v>
      </c>
      <c r="K27" s="103">
        <v>18</v>
      </c>
      <c r="L27" s="37">
        <v>41577</v>
      </c>
      <c r="N27" s="103">
        <v>2013</v>
      </c>
      <c r="O27" s="103"/>
      <c r="Q27" s="103" t="s">
        <v>280</v>
      </c>
      <c r="R27" s="103">
        <v>6.4000000000000001E-7</v>
      </c>
      <c r="S27" s="103">
        <f t="shared" si="2"/>
        <v>0.64</v>
      </c>
      <c r="U27" s="103"/>
      <c r="V27" s="103">
        <v>628</v>
      </c>
      <c r="W27" s="103" t="s">
        <v>235</v>
      </c>
      <c r="X27" s="103" t="s">
        <v>172</v>
      </c>
    </row>
    <row r="28" spans="1:27" x14ac:dyDescent="0.2">
      <c r="A28" s="103">
        <v>2013017392</v>
      </c>
      <c r="B28" s="103" t="s">
        <v>19</v>
      </c>
      <c r="C28" s="103">
        <v>924</v>
      </c>
      <c r="D28" s="103" t="s">
        <v>136</v>
      </c>
      <c r="E28" s="103" t="s">
        <v>137</v>
      </c>
      <c r="F28" s="103" t="s">
        <v>84</v>
      </c>
      <c r="G28" s="103" t="s">
        <v>85</v>
      </c>
      <c r="H28" s="103" t="s">
        <v>86</v>
      </c>
      <c r="I28" s="103" t="s">
        <v>138</v>
      </c>
      <c r="J28" s="103" t="s">
        <v>171</v>
      </c>
      <c r="K28" s="103">
        <v>18</v>
      </c>
      <c r="L28" s="37">
        <v>41577</v>
      </c>
      <c r="N28" s="103">
        <v>2013</v>
      </c>
      <c r="O28" s="103" t="s">
        <v>281</v>
      </c>
      <c r="Q28" s="103" t="s">
        <v>283</v>
      </c>
      <c r="R28" s="103">
        <v>8.6000000000000002E-7</v>
      </c>
      <c r="S28" s="103">
        <f t="shared" si="2"/>
        <v>0.86</v>
      </c>
      <c r="U28" s="103" t="s">
        <v>281</v>
      </c>
      <c r="V28" s="103">
        <v>628</v>
      </c>
      <c r="W28" s="103" t="s">
        <v>235</v>
      </c>
      <c r="X28" s="103" t="s">
        <v>172</v>
      </c>
    </row>
    <row r="29" spans="1:27" x14ac:dyDescent="0.2">
      <c r="A29" s="103">
        <v>2013011932</v>
      </c>
      <c r="B29" s="103" t="s">
        <v>19</v>
      </c>
      <c r="C29" s="103">
        <v>924</v>
      </c>
      <c r="D29" s="103" t="s">
        <v>136</v>
      </c>
      <c r="E29" s="103" t="s">
        <v>137</v>
      </c>
      <c r="F29" s="103" t="s">
        <v>84</v>
      </c>
      <c r="G29" s="103" t="s">
        <v>85</v>
      </c>
      <c r="H29" s="103" t="s">
        <v>86</v>
      </c>
      <c r="I29" s="103" t="s">
        <v>138</v>
      </c>
      <c r="J29" s="103" t="s">
        <v>171</v>
      </c>
      <c r="K29" s="103">
        <v>18</v>
      </c>
      <c r="L29" s="37">
        <v>41492</v>
      </c>
      <c r="N29" s="103">
        <v>2013</v>
      </c>
      <c r="O29" s="103" t="s">
        <v>268</v>
      </c>
      <c r="Q29" s="103" t="s">
        <v>264</v>
      </c>
      <c r="R29" s="103">
        <v>4.9999999999999998E-7</v>
      </c>
      <c r="S29" s="103">
        <f t="shared" si="2"/>
        <v>0.5</v>
      </c>
      <c r="U29" s="103" t="s">
        <v>268</v>
      </c>
      <c r="V29" s="103">
        <v>628</v>
      </c>
      <c r="W29" s="103" t="s">
        <v>235</v>
      </c>
      <c r="X29" s="103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Lake Data</vt:lpstr>
      <vt:lpstr>Fig 5-1</vt:lpstr>
      <vt:lpstr>2011 data</vt:lpstr>
      <vt:lpstr>2010 data check</vt:lpstr>
      <vt:lpstr>2012Hg</vt:lpstr>
      <vt:lpstr>2012 methlyHg</vt:lpstr>
      <vt:lpstr>2013 Hg</vt:lpstr>
      <vt:lpstr>2013 methlyHg</vt:lpstr>
      <vt:lpstr>2013 dissolvedHg</vt:lpstr>
      <vt:lpstr>'Fig 5-1'!Print_Area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Dave M</cp:lastModifiedBy>
  <cp:lastPrinted>2012-10-18T13:36:29Z</cp:lastPrinted>
  <dcterms:created xsi:type="dcterms:W3CDTF">2008-07-29T21:52:14Z</dcterms:created>
  <dcterms:modified xsi:type="dcterms:W3CDTF">2014-12-16T21:19:47Z</dcterms:modified>
</cp:coreProperties>
</file>